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18" documentId="8_{0F49DB83-F49B-4956-9874-09A00EAF9842}" xr6:coauthVersionLast="47" xr6:coauthVersionMax="47" xr10:uidLastSave="{F069FE08-A268-49AC-A849-0DB44CC45767}"/>
  <bookViews>
    <workbookView xWindow="-120" yWindow="-120" windowWidth="29040" windowHeight="15720" xr2:uid="{00000000-000D-0000-FFFF-FFFF00000000}"/>
  </bookViews>
  <sheets>
    <sheet name="Acolhimento" sheetId="4" r:id="rId1"/>
    <sheet name="Critérios" sheetId="1" r:id="rId2"/>
    <sheet name="Coerência" sheetId="3" r:id="rId3"/>
  </sheets>
  <calcPr calcId="191029"/>
  <customWorkbookViews>
    <customWorkbookView name="Rui Assis - Personal View" guid="{EA374C20-6466-11D2-A76E-847224495A38}" mergeInterval="0" personalView="1" maximized="1" windowWidth="796" windowHeight="456" activeSheetId="1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6" i="1"/>
  <c r="L29" i="1" l="1"/>
  <c r="K29" i="1"/>
  <c r="J29" i="1"/>
  <c r="I29" i="1"/>
  <c r="D29" i="1"/>
  <c r="C29" i="1"/>
  <c r="L2" i="1"/>
  <c r="AF3" i="1" s="1"/>
  <c r="K2" i="1"/>
  <c r="J2" i="1"/>
  <c r="I2" i="1"/>
  <c r="AC3" i="1" s="1"/>
  <c r="H2" i="1"/>
  <c r="AB3" i="1" s="1"/>
  <c r="G2" i="1"/>
  <c r="AA3" i="1" s="1"/>
  <c r="F2" i="1"/>
  <c r="Z3" i="1" s="1"/>
  <c r="E2" i="1"/>
  <c r="D2" i="1"/>
  <c r="X3" i="1" s="1"/>
  <c r="C2" i="1"/>
  <c r="C4" i="1"/>
  <c r="AG4" i="1" s="1"/>
  <c r="D5" i="1"/>
  <c r="D18" i="1" s="1"/>
  <c r="H9" i="1"/>
  <c r="AG9" i="1" s="1"/>
  <c r="E6" i="1"/>
  <c r="F7" i="1"/>
  <c r="G8" i="1"/>
  <c r="G21" i="1" s="1"/>
  <c r="I10" i="1"/>
  <c r="I23" i="1" s="1"/>
  <c r="I37" i="1" s="1"/>
  <c r="J11" i="1"/>
  <c r="K12" i="1"/>
  <c r="K25" i="1" s="1"/>
  <c r="K39" i="1" s="1"/>
  <c r="L13" i="1"/>
  <c r="AG13" i="1" s="1"/>
  <c r="F20" i="1"/>
  <c r="U4" i="1"/>
  <c r="U5" i="1"/>
  <c r="U6" i="1"/>
  <c r="U7" i="1"/>
  <c r="U8" i="1"/>
  <c r="U9" i="1"/>
  <c r="U10" i="1"/>
  <c r="U11" i="1"/>
  <c r="U12" i="1"/>
  <c r="U13" i="1"/>
  <c r="B17" i="1"/>
  <c r="C15" i="1" s="1"/>
  <c r="B18" i="1"/>
  <c r="D15" i="1" s="1"/>
  <c r="B19" i="1"/>
  <c r="E15" i="1" s="1"/>
  <c r="B20" i="1"/>
  <c r="F15" i="1" s="1"/>
  <c r="B21" i="1"/>
  <c r="G15" i="1" s="1"/>
  <c r="B22" i="1"/>
  <c r="H15" i="1" s="1"/>
  <c r="B23" i="1"/>
  <c r="I15" i="1" s="1"/>
  <c r="B24" i="1"/>
  <c r="J15" i="1" s="1"/>
  <c r="B25" i="1"/>
  <c r="K15" i="1" s="1"/>
  <c r="B26" i="1"/>
  <c r="L15" i="1" s="1"/>
  <c r="B31" i="1"/>
  <c r="B32" i="1"/>
  <c r="B33" i="1"/>
  <c r="E29" i="1" s="1"/>
  <c r="B34" i="1"/>
  <c r="F29" i="1" s="1"/>
  <c r="B35" i="1"/>
  <c r="G29" i="1" s="1"/>
  <c r="B36" i="1"/>
  <c r="H29" i="1" s="1"/>
  <c r="B37" i="1"/>
  <c r="B38" i="1"/>
  <c r="B39" i="1"/>
  <c r="B40" i="1"/>
  <c r="AF15" i="1"/>
  <c r="Z15" i="1" l="1"/>
  <c r="AG6" i="1"/>
  <c r="AF6" i="1" s="1"/>
  <c r="L19" i="1" s="1"/>
  <c r="L33" i="1" s="1"/>
  <c r="L26" i="1"/>
  <c r="L40" i="1" s="1"/>
  <c r="AE3" i="1"/>
  <c r="X15" i="1"/>
  <c r="X9" i="1" s="1"/>
  <c r="D22" i="1" s="1"/>
  <c r="AG10" i="1"/>
  <c r="AF10" i="1" s="1"/>
  <c r="L23" i="1" s="1"/>
  <c r="L37" i="1" s="1"/>
  <c r="AG5" i="1"/>
  <c r="C17" i="1"/>
  <c r="W3" i="1"/>
  <c r="E19" i="1"/>
  <c r="Y15" i="1"/>
  <c r="Y13" i="1" s="1"/>
  <c r="E26" i="1" s="1"/>
  <c r="E40" i="1" s="1"/>
  <c r="AF13" i="1"/>
  <c r="AE15" i="1"/>
  <c r="AE9" i="1" s="1"/>
  <c r="K22" i="1" s="1"/>
  <c r="K36" i="1" s="1"/>
  <c r="H22" i="1"/>
  <c r="AG12" i="1"/>
  <c r="AG7" i="1"/>
  <c r="AC15" i="1"/>
  <c r="AC4" i="1" s="1"/>
  <c r="I17" i="1" s="1"/>
  <c r="I31" i="1" s="1"/>
  <c r="AF9" i="1"/>
  <c r="L22" i="1" s="1"/>
  <c r="L36" i="1" s="1"/>
  <c r="AB15" i="1"/>
  <c r="AA15" i="1"/>
  <c r="AG8" i="1"/>
  <c r="AC9" i="1"/>
  <c r="I22" i="1" s="1"/>
  <c r="I36" i="1" s="1"/>
  <c r="AC10" i="1"/>
  <c r="Y3" i="1"/>
  <c r="AD15" i="1"/>
  <c r="J24" i="1"/>
  <c r="J38" i="1" s="1"/>
  <c r="AG11" i="1"/>
  <c r="AD3" i="1"/>
  <c r="AF4" i="1"/>
  <c r="L17" i="1" s="1"/>
  <c r="W15" i="1"/>
  <c r="AA6" i="1" l="1"/>
  <c r="G19" i="1" s="1"/>
  <c r="Z6" i="1"/>
  <c r="F19" i="1" s="1"/>
  <c r="AD6" i="1"/>
  <c r="J19" i="1" s="1"/>
  <c r="J33" i="1" s="1"/>
  <c r="Z5" i="1"/>
  <c r="F18" i="1" s="1"/>
  <c r="Z9" i="1"/>
  <c r="F22" i="1" s="1"/>
  <c r="Z13" i="1"/>
  <c r="F26" i="1" s="1"/>
  <c r="F40" i="1" s="1"/>
  <c r="Z4" i="1"/>
  <c r="F17" i="1" s="1"/>
  <c r="Z10" i="1"/>
  <c r="F23" i="1" s="1"/>
  <c r="F37" i="1" s="1"/>
  <c r="AD5" i="1"/>
  <c r="J18" i="1" s="1"/>
  <c r="J32" i="1" s="1"/>
  <c r="AB5" i="1"/>
  <c r="H18" i="1" s="1"/>
  <c r="AF5" i="1"/>
  <c r="L18" i="1" s="1"/>
  <c r="L32" i="1" s="1"/>
  <c r="X13" i="1"/>
  <c r="X7" i="1"/>
  <c r="D20" i="1" s="1"/>
  <c r="X10" i="1"/>
  <c r="D23" i="1" s="1"/>
  <c r="D37" i="1" s="1"/>
  <c r="X12" i="1"/>
  <c r="D25" i="1" s="1"/>
  <c r="D39" i="1" s="1"/>
  <c r="X4" i="1"/>
  <c r="D17" i="1" s="1"/>
  <c r="X6" i="1"/>
  <c r="D19" i="1" s="1"/>
  <c r="X5" i="1"/>
  <c r="AD4" i="1"/>
  <c r="J17" i="1" s="1"/>
  <c r="AB6" i="1"/>
  <c r="H19" i="1" s="1"/>
  <c r="Y5" i="1"/>
  <c r="E18" i="1" s="1"/>
  <c r="Y10" i="1"/>
  <c r="E23" i="1" s="1"/>
  <c r="E37" i="1" s="1"/>
  <c r="Y9" i="1"/>
  <c r="E22" i="1" s="1"/>
  <c r="D26" i="1"/>
  <c r="D40" i="1" s="1"/>
  <c r="Z12" i="1"/>
  <c r="F25" i="1" s="1"/>
  <c r="F39" i="1" s="1"/>
  <c r="AE7" i="1"/>
  <c r="K20" i="1" s="1"/>
  <c r="K34" i="1" s="1"/>
  <c r="Y6" i="1"/>
  <c r="Y4" i="1"/>
  <c r="E17" i="1" s="1"/>
  <c r="Y7" i="1"/>
  <c r="E20" i="1" s="1"/>
  <c r="Z7" i="1"/>
  <c r="AE5" i="1"/>
  <c r="K18" i="1" s="1"/>
  <c r="K32" i="1" s="1"/>
  <c r="AE6" i="1"/>
  <c r="K19" i="1" s="1"/>
  <c r="K33" i="1" s="1"/>
  <c r="AC5" i="1"/>
  <c r="I18" i="1" s="1"/>
  <c r="I32" i="1" s="1"/>
  <c r="Y12" i="1"/>
  <c r="E25" i="1" s="1"/>
  <c r="E39" i="1" s="1"/>
  <c r="AF12" i="1"/>
  <c r="L25" i="1" s="1"/>
  <c r="L39" i="1" s="1"/>
  <c r="AE12" i="1"/>
  <c r="AB7" i="1"/>
  <c r="H20" i="1" s="1"/>
  <c r="AF7" i="1"/>
  <c r="L20" i="1" s="1"/>
  <c r="L34" i="1" s="1"/>
  <c r="AE4" i="1"/>
  <c r="K17" i="1" s="1"/>
  <c r="K31" i="1" s="1"/>
  <c r="AC12" i="1"/>
  <c r="I25" i="1" s="1"/>
  <c r="I39" i="1" s="1"/>
  <c r="AE13" i="1"/>
  <c r="K26" i="1" s="1"/>
  <c r="K40" i="1" s="1"/>
  <c r="AE10" i="1"/>
  <c r="K23" i="1" s="1"/>
  <c r="K37" i="1" s="1"/>
  <c r="AC6" i="1"/>
  <c r="I19" i="1" s="1"/>
  <c r="I33" i="1" s="1"/>
  <c r="AC13" i="1"/>
  <c r="I26" i="1" s="1"/>
  <c r="I40" i="1" s="1"/>
  <c r="AC7" i="1"/>
  <c r="I20" i="1" s="1"/>
  <c r="I34" i="1" s="1"/>
  <c r="AB13" i="1"/>
  <c r="H26" i="1" s="1"/>
  <c r="H40" i="1" s="1"/>
  <c r="AB12" i="1"/>
  <c r="H25" i="1" s="1"/>
  <c r="H39" i="1" s="1"/>
  <c r="AB10" i="1"/>
  <c r="H23" i="1" s="1"/>
  <c r="H37" i="1" s="1"/>
  <c r="AB4" i="1"/>
  <c r="H17" i="1" s="1"/>
  <c r="AB9" i="1"/>
  <c r="L31" i="1"/>
  <c r="AA7" i="1"/>
  <c r="G20" i="1" s="1"/>
  <c r="AA13" i="1"/>
  <c r="G26" i="1" s="1"/>
  <c r="G40" i="1" s="1"/>
  <c r="AA9" i="1"/>
  <c r="G22" i="1" s="1"/>
  <c r="AA10" i="1"/>
  <c r="G23" i="1" s="1"/>
  <c r="G37" i="1" s="1"/>
  <c r="AA12" i="1"/>
  <c r="G25" i="1" s="1"/>
  <c r="G39" i="1" s="1"/>
  <c r="AA4" i="1"/>
  <c r="G17" i="1" s="1"/>
  <c r="X8" i="1"/>
  <c r="D21" i="1" s="1"/>
  <c r="AF8" i="1"/>
  <c r="L21" i="1" s="1"/>
  <c r="L35" i="1" s="1"/>
  <c r="W8" i="1"/>
  <c r="C21" i="1" s="1"/>
  <c r="Y8" i="1"/>
  <c r="E21" i="1" s="1"/>
  <c r="AE8" i="1"/>
  <c r="K21" i="1" s="1"/>
  <c r="K35" i="1" s="1"/>
  <c r="AC8" i="1"/>
  <c r="I21" i="1" s="1"/>
  <c r="I35" i="1" s="1"/>
  <c r="AA8" i="1"/>
  <c r="AD8" i="1"/>
  <c r="J21" i="1" s="1"/>
  <c r="J35" i="1" s="1"/>
  <c r="Z8" i="1"/>
  <c r="F21" i="1" s="1"/>
  <c r="AB8" i="1"/>
  <c r="H21" i="1" s="1"/>
  <c r="AA5" i="1"/>
  <c r="G18" i="1" s="1"/>
  <c r="J31" i="1"/>
  <c r="Y11" i="1"/>
  <c r="E24" i="1" s="1"/>
  <c r="E38" i="1" s="1"/>
  <c r="AF11" i="1"/>
  <c r="L24" i="1" s="1"/>
  <c r="L38" i="1" s="1"/>
  <c r="W11" i="1"/>
  <c r="C24" i="1" s="1"/>
  <c r="AC11" i="1"/>
  <c r="I24" i="1" s="1"/>
  <c r="I38" i="1" s="1"/>
  <c r="X11" i="1"/>
  <c r="AA11" i="1"/>
  <c r="G24" i="1" s="1"/>
  <c r="G38" i="1" s="1"/>
  <c r="Z11" i="1"/>
  <c r="F24" i="1" s="1"/>
  <c r="F38" i="1" s="1"/>
  <c r="AE11" i="1"/>
  <c r="K24" i="1" s="1"/>
  <c r="K38" i="1" s="1"/>
  <c r="AD11" i="1"/>
  <c r="AB11" i="1"/>
  <c r="H24" i="1" s="1"/>
  <c r="H38" i="1" s="1"/>
  <c r="W9" i="1"/>
  <c r="C22" i="1" s="1"/>
  <c r="W10" i="1"/>
  <c r="W13" i="1"/>
  <c r="W12" i="1"/>
  <c r="W7" i="1"/>
  <c r="C20" i="1" s="1"/>
  <c r="W6" i="1"/>
  <c r="C19" i="1" s="1"/>
  <c r="W4" i="1"/>
  <c r="AD12" i="1"/>
  <c r="J25" i="1" s="1"/>
  <c r="J39" i="1" s="1"/>
  <c r="AD13" i="1"/>
  <c r="J26" i="1" s="1"/>
  <c r="J40" i="1" s="1"/>
  <c r="AD7" i="1"/>
  <c r="J20" i="1" s="1"/>
  <c r="J34" i="1" s="1"/>
  <c r="AD9" i="1"/>
  <c r="J22" i="1" s="1"/>
  <c r="J36" i="1" s="1"/>
  <c r="AD10" i="1"/>
  <c r="J23" i="1" s="1"/>
  <c r="J37" i="1" s="1"/>
  <c r="W5" i="1"/>
  <c r="C18" i="1" s="1"/>
  <c r="D24" i="1" l="1"/>
  <c r="D27" i="1" s="1"/>
  <c r="D36" i="1" s="1"/>
  <c r="C26" i="1"/>
  <c r="C40" i="1" s="1"/>
  <c r="C25" i="1"/>
  <c r="C39" i="1" s="1"/>
  <c r="C23" i="1"/>
  <c r="H27" i="1"/>
  <c r="H32" i="1" s="1"/>
  <c r="I41" i="1"/>
  <c r="C38" i="1"/>
  <c r="J27" i="1"/>
  <c r="AD16" i="1" s="1"/>
  <c r="E27" i="1"/>
  <c r="K41" i="1"/>
  <c r="L41" i="1"/>
  <c r="I27" i="1"/>
  <c r="AC16" i="1" s="1"/>
  <c r="K27" i="1"/>
  <c r="AE16" i="1" s="1"/>
  <c r="L27" i="1"/>
  <c r="AF16" i="1" s="1"/>
  <c r="J41" i="1"/>
  <c r="G27" i="1"/>
  <c r="G31" i="1" s="1"/>
  <c r="F27" i="1"/>
  <c r="F36" i="1" s="1"/>
  <c r="C27" i="1" l="1"/>
  <c r="C32" i="1" s="1"/>
  <c r="H36" i="1"/>
  <c r="H33" i="1"/>
  <c r="H34" i="1"/>
  <c r="H35" i="1"/>
  <c r="H31" i="1"/>
  <c r="C37" i="1"/>
  <c r="D32" i="1"/>
  <c r="D34" i="1"/>
  <c r="D33" i="1"/>
  <c r="D31" i="1"/>
  <c r="D38" i="1"/>
  <c r="AB16" i="1"/>
  <c r="C36" i="1"/>
  <c r="G36" i="1"/>
  <c r="E35" i="1"/>
  <c r="E36" i="1"/>
  <c r="G32" i="1"/>
  <c r="Z16" i="1"/>
  <c r="F34" i="1"/>
  <c r="F31" i="1"/>
  <c r="F33" i="1"/>
  <c r="F32" i="1"/>
  <c r="X16" i="1"/>
  <c r="F35" i="1"/>
  <c r="E33" i="1"/>
  <c r="Y16" i="1"/>
  <c r="E34" i="1"/>
  <c r="E31" i="1"/>
  <c r="E32" i="1"/>
  <c r="D35" i="1"/>
  <c r="AA16" i="1"/>
  <c r="G35" i="1"/>
  <c r="G33" i="1"/>
  <c r="G34" i="1"/>
  <c r="C31" i="1" l="1"/>
  <c r="C35" i="1"/>
  <c r="C34" i="1"/>
  <c r="C33" i="1"/>
  <c r="W16" i="1"/>
  <c r="AG16" i="1" s="1"/>
  <c r="N37" i="1" s="1"/>
  <c r="D12" i="3" s="1"/>
  <c r="H41" i="1"/>
  <c r="G41" i="1"/>
  <c r="D41" i="1"/>
  <c r="F41" i="1"/>
  <c r="E41" i="1"/>
  <c r="C41" i="1" l="1"/>
  <c r="N36" i="1"/>
  <c r="D11" i="3" s="1"/>
  <c r="N39" i="1"/>
  <c r="D14" i="3" s="1"/>
  <c r="G14" i="3" s="1"/>
  <c r="N40" i="1"/>
  <c r="D15" i="3" s="1"/>
  <c r="G15" i="3" s="1"/>
  <c r="N38" i="1"/>
  <c r="D13" i="3" s="1"/>
  <c r="G13" i="3" s="1"/>
  <c r="N34" i="1"/>
  <c r="N32" i="1"/>
  <c r="N35" i="1"/>
  <c r="N33" i="1"/>
  <c r="N31" i="1"/>
  <c r="G12" i="3"/>
  <c r="E18" i="3"/>
  <c r="D10" i="3" l="1"/>
  <c r="D9" i="3"/>
  <c r="D8" i="3"/>
  <c r="D7" i="3"/>
  <c r="D6" i="3"/>
  <c r="N41" i="1"/>
  <c r="E21" i="3"/>
  <c r="F14" i="3" l="1"/>
  <c r="F11" i="3"/>
  <c r="G11" i="3" s="1"/>
  <c r="F9" i="3"/>
  <c r="G9" i="3" s="1"/>
  <c r="D16" i="3"/>
  <c r="F13" i="3"/>
  <c r="F12" i="3"/>
  <c r="F15" i="3"/>
  <c r="F10" i="3"/>
  <c r="G10" i="3" s="1"/>
  <c r="F7" i="3"/>
  <c r="G7" i="3" s="1"/>
  <c r="F6" i="3"/>
  <c r="G6" i="3" s="1"/>
  <c r="F8" i="3"/>
  <c r="G8" i="3" s="1"/>
  <c r="E19" i="3" l="1"/>
  <c r="E20" i="3" s="1"/>
  <c r="E22" i="3" s="1"/>
  <c r="F2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3" authorId="0" shapeId="0" xr:uid="{BC1F4CD4-B79F-45DB-B490-9BC8F0541D37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N41" authorId="0" shapeId="0" xr:uid="{B1A33F59-C058-4292-8DD4-90DD64AF93D7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F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G5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J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D16" authorId="0" shapeId="0" xr:uid="{43AB9DF2-0923-4352-96C7-4B24EACB20C9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D2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D2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Random Index</t>
        </r>
      </text>
    </comment>
    <comment ref="D22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sharedStrings.xml><?xml version="1.0" encoding="utf-8"?>
<sst xmlns="http://schemas.openxmlformats.org/spreadsheetml/2006/main" count="34" uniqueCount="32">
  <si>
    <t>Somatório =</t>
  </si>
  <si>
    <t>Pesos</t>
  </si>
  <si>
    <t>N</t>
  </si>
  <si>
    <t>Lâmbda =</t>
  </si>
  <si>
    <t>IC =</t>
  </si>
  <si>
    <t>IA</t>
  </si>
  <si>
    <t>Nº atributos =</t>
  </si>
  <si>
    <t>Prod.Matr.</t>
  </si>
  <si>
    <t>PM/P</t>
  </si>
  <si>
    <t>RC =</t>
  </si>
  <si>
    <t>Rui Assis</t>
  </si>
  <si>
    <t>Cálculo da coerência</t>
  </si>
  <si>
    <t>http://www.rassis.com</t>
  </si>
  <si>
    <t xml:space="preserve">Células a azul para dados, verde claro para cálculos intermédios e amarelo para resultados </t>
  </si>
  <si>
    <t>IA =</t>
  </si>
  <si>
    <t>Desempenho da Gestão</t>
  </si>
  <si>
    <t>rassis46@gmail.com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</si>
  <si>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</si>
  <si>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</si>
  <si>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</si>
  <si>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</si>
  <si>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</si>
  <si>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</si>
  <si>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Matriz 10 x 10 de comparação entre pares pelo</t>
  </si>
  <si>
    <t>Método Hierárquico Multicritério (MHM)</t>
  </si>
  <si>
    <t>Critério A</t>
  </si>
  <si>
    <t>Critério B</t>
  </si>
  <si>
    <t>Critério C</t>
  </si>
  <si>
    <t>Critério D</t>
  </si>
  <si>
    <t>Critério E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</si>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</sst>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"/>
    <numFmt numFmtId="165" formatCode="General_)"/>
  </numFmts>
  <fonts count="33" x14ac:knownFonts="1">
    <font>
      <sz val="10"/>
      <name val="Arial"/>
    </font>
    <font>
      <sz val="10"/>
      <name val="Arial"/>
      <family val="2"/>
    </font>
    <font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5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7.5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theme="4" tint="-0.249977111117893"/>
      <name val="Arial"/>
      <family val="2"/>
    </font>
    <font>
      <b/>
      <sz val="14"/>
      <color theme="3" tint="-0.249977111117893"/>
      <name val="Times New Roman"/>
      <family val="1"/>
    </font>
    <font>
      <sz val="10"/>
      <color theme="3" tint="-0.249977111117893"/>
      <name val="Arial"/>
      <family val="2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sz val="9"/>
      <color indexed="9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14"/>
      <color rgb="FF002060"/>
      <name val="Times New Roman"/>
      <family val="1"/>
    </font>
    <font>
      <i/>
      <sz val="9"/>
      <color indexed="81"/>
      <name val="Tahoma"/>
      <family val="2"/>
    </font>
    <font>
      <b/>
      <i/>
      <sz val="20"/>
      <color rgb="FFC00000"/>
      <name val="Times New Roman"/>
      <family val="1"/>
    </font>
    <font>
      <b/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9">
    <xf numFmtId="0" fontId="0" fillId="0" borderId="0" xfId="0"/>
    <xf numFmtId="0" fontId="2" fillId="4" borderId="0" xfId="0" applyFont="1" applyFill="1"/>
    <xf numFmtId="0" fontId="3" fillId="4" borderId="0" xfId="0" quotePrefix="1" applyFont="1" applyFill="1" applyAlignment="1">
      <alignment horizontal="left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5" borderId="11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4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5" fillId="4" borderId="0" xfId="0" applyFont="1" applyFill="1"/>
    <xf numFmtId="0" fontId="3" fillId="4" borderId="0" xfId="0" applyFont="1" applyFill="1"/>
    <xf numFmtId="0" fontId="6" fillId="4" borderId="0" xfId="0" applyFont="1" applyFill="1"/>
    <xf numFmtId="0" fontId="7" fillId="4" borderId="0" xfId="0" quotePrefix="1" applyFont="1" applyFill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7" borderId="4" xfId="0" applyFont="1" applyFill="1" applyBorder="1" applyAlignment="1" applyProtection="1">
      <alignment horizontal="left"/>
      <protection locked="0"/>
    </xf>
    <xf numFmtId="0" fontId="2" fillId="7" borderId="9" xfId="0" applyFont="1" applyFill="1" applyBorder="1" applyAlignment="1" applyProtection="1">
      <alignment horizontal="left"/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0" xfId="0" applyFont="1" applyFill="1" applyAlignment="1" applyProtection="1">
      <alignment horizontal="center"/>
      <protection locked="0"/>
    </xf>
    <xf numFmtId="0" fontId="2" fillId="7" borderId="10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2" fillId="7" borderId="11" xfId="0" applyFont="1" applyFill="1" applyBorder="1" applyAlignment="1" applyProtection="1">
      <alignment horizontal="center"/>
      <protection locked="0"/>
    </xf>
    <xf numFmtId="0" fontId="2" fillId="7" borderId="13" xfId="0" applyFont="1" applyFill="1" applyBorder="1" applyAlignment="1" applyProtection="1">
      <alignment horizontal="center"/>
      <protection locked="0"/>
    </xf>
    <xf numFmtId="0" fontId="1" fillId="4" borderId="0" xfId="0" applyFont="1" applyFill="1"/>
    <xf numFmtId="0" fontId="1" fillId="4" borderId="0" xfId="0" applyFont="1" applyFill="1" applyProtection="1">
      <protection hidden="1"/>
    </xf>
    <xf numFmtId="0" fontId="0" fillId="4" borderId="0" xfId="0" applyFill="1" applyProtection="1">
      <protection hidden="1"/>
    </xf>
    <xf numFmtId="164" fontId="0" fillId="4" borderId="0" xfId="0" applyNumberFormat="1" applyFill="1" applyProtection="1">
      <protection hidden="1"/>
    </xf>
    <xf numFmtId="0" fontId="8" fillId="4" borderId="0" xfId="0" applyFont="1" applyFill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left"/>
      <protection hidden="1"/>
    </xf>
    <xf numFmtId="0" fontId="13" fillId="4" borderId="0" xfId="0" applyFont="1" applyFill="1" applyAlignment="1" applyProtection="1">
      <alignment horizontal="left"/>
      <protection hidden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2" fillId="4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4" borderId="0" xfId="0" applyFont="1" applyFill="1" applyAlignment="1">
      <alignment horizontal="right"/>
    </xf>
    <xf numFmtId="0" fontId="18" fillId="3" borderId="16" xfId="0" applyFont="1" applyFill="1" applyBorder="1" applyAlignment="1">
      <alignment horizontal="right"/>
    </xf>
    <xf numFmtId="0" fontId="19" fillId="2" borderId="1" xfId="0" applyFont="1" applyFill="1" applyBorder="1"/>
    <xf numFmtId="0" fontId="19" fillId="4" borderId="0" xfId="0" applyFont="1" applyFill="1"/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/>
    <xf numFmtId="0" fontId="19" fillId="2" borderId="2" xfId="0" applyFont="1" applyFill="1" applyBorder="1" applyAlignment="1">
      <alignment horizontal="center"/>
    </xf>
    <xf numFmtId="0" fontId="19" fillId="10" borderId="2" xfId="0" applyFont="1" applyFill="1" applyBorder="1"/>
    <xf numFmtId="0" fontId="19" fillId="2" borderId="3" xfId="0" applyFont="1" applyFill="1" applyBorder="1"/>
    <xf numFmtId="0" fontId="19" fillId="2" borderId="3" xfId="0" applyFont="1" applyFill="1" applyBorder="1" applyAlignment="1">
      <alignment horizontal="center"/>
    </xf>
    <xf numFmtId="0" fontId="19" fillId="10" borderId="1" xfId="0" applyFont="1" applyFill="1" applyBorder="1" applyAlignment="1">
      <alignment horizontal="center"/>
    </xf>
    <xf numFmtId="0" fontId="19" fillId="10" borderId="2" xfId="0" applyFont="1" applyFill="1" applyBorder="1" applyAlignment="1">
      <alignment horizontal="center"/>
    </xf>
    <xf numFmtId="0" fontId="19" fillId="2" borderId="17" xfId="0" applyFont="1" applyFill="1" applyBorder="1"/>
    <xf numFmtId="0" fontId="19" fillId="2" borderId="18" xfId="0" applyFont="1" applyFill="1" applyBorder="1"/>
    <xf numFmtId="0" fontId="19" fillId="2" borderId="19" xfId="0" applyFont="1" applyFill="1" applyBorder="1"/>
    <xf numFmtId="0" fontId="16" fillId="8" borderId="17" xfId="0" applyFont="1" applyFill="1" applyBorder="1" applyAlignment="1">
      <alignment horizontal="center"/>
    </xf>
    <xf numFmtId="0" fontId="16" fillId="8" borderId="18" xfId="0" applyFont="1" applyFill="1" applyBorder="1" applyAlignment="1">
      <alignment horizontal="center"/>
    </xf>
    <xf numFmtId="0" fontId="16" fillId="8" borderId="19" xfId="0" applyFont="1" applyFill="1" applyBorder="1" applyAlignment="1">
      <alignment horizontal="center"/>
    </xf>
    <xf numFmtId="0" fontId="20" fillId="4" borderId="0" xfId="0" applyFont="1" applyFill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1" fillId="5" borderId="0" xfId="0" applyFont="1" applyFill="1" applyProtection="1">
      <protection hidden="1"/>
    </xf>
    <xf numFmtId="0" fontId="22" fillId="4" borderId="0" xfId="2" applyFont="1" applyFill="1" applyAlignment="1">
      <alignment horizontal="center"/>
    </xf>
    <xf numFmtId="165" fontId="1" fillId="4" borderId="0" xfId="0" applyNumberFormat="1" applyFont="1" applyFill="1"/>
    <xf numFmtId="165" fontId="23" fillId="4" borderId="0" xfId="0" applyNumberFormat="1" applyFont="1" applyFill="1" applyAlignment="1" applyProtection="1">
      <alignment horizontal="center"/>
      <protection hidden="1"/>
    </xf>
    <xf numFmtId="165" fontId="24" fillId="4" borderId="0" xfId="0" applyNumberFormat="1" applyFont="1" applyFill="1" applyAlignment="1" applyProtection="1">
      <alignment horizontal="center"/>
      <protection hidden="1"/>
    </xf>
    <xf numFmtId="0" fontId="25" fillId="4" borderId="0" xfId="1" applyFont="1" applyFill="1" applyAlignment="1" applyProtection="1">
      <alignment horizontal="center"/>
    </xf>
    <xf numFmtId="165" fontId="0" fillId="4" borderId="0" xfId="0" applyNumberFormat="1" applyFill="1" applyProtection="1">
      <protection hidden="1"/>
    </xf>
    <xf numFmtId="165" fontId="7" fillId="4" borderId="0" xfId="0" quotePrefix="1" applyNumberFormat="1" applyFont="1" applyFill="1" applyAlignment="1">
      <alignment horizontal="center"/>
    </xf>
    <xf numFmtId="165" fontId="1" fillId="4" borderId="0" xfId="0" applyNumberFormat="1" applyFont="1" applyFill="1" applyProtection="1">
      <protection hidden="1"/>
    </xf>
    <xf numFmtId="165" fontId="22" fillId="4" borderId="0" xfId="0" applyNumberFormat="1" applyFont="1" applyFill="1" applyAlignment="1">
      <alignment horizontal="center"/>
    </xf>
    <xf numFmtId="0" fontId="1" fillId="4" borderId="0" xfId="2" applyFill="1"/>
    <xf numFmtId="0" fontId="1" fillId="0" borderId="0" xfId="2"/>
    <xf numFmtId="0" fontId="27" fillId="11" borderId="25" xfId="0" applyFont="1" applyFill="1" applyBorder="1" applyAlignment="1" applyProtection="1">
      <alignment vertical="center"/>
      <protection hidden="1"/>
    </xf>
    <xf numFmtId="0" fontId="13" fillId="11" borderId="15" xfId="0" applyFont="1" applyFill="1" applyBorder="1" applyProtection="1">
      <protection hidden="1"/>
    </xf>
    <xf numFmtId="0" fontId="28" fillId="11" borderId="26" xfId="0" applyFont="1" applyFill="1" applyBorder="1" applyAlignment="1" applyProtection="1">
      <alignment horizontal="center"/>
      <protection hidden="1"/>
    </xf>
    <xf numFmtId="0" fontId="27" fillId="11" borderId="27" xfId="0" applyFont="1" applyFill="1" applyBorder="1" applyAlignment="1" applyProtection="1">
      <alignment horizontal="left"/>
      <protection hidden="1"/>
    </xf>
    <xf numFmtId="0" fontId="13" fillId="11" borderId="0" xfId="0" applyFont="1" applyFill="1" applyProtection="1">
      <protection hidden="1"/>
    </xf>
    <xf numFmtId="0" fontId="26" fillId="11" borderId="0" xfId="0" applyFont="1" applyFill="1" applyAlignment="1" applyProtection="1">
      <alignment horizontal="center"/>
      <protection hidden="1"/>
    </xf>
    <xf numFmtId="0" fontId="28" fillId="11" borderId="28" xfId="0" applyFont="1" applyFill="1" applyBorder="1" applyAlignment="1" applyProtection="1">
      <alignment horizontal="center"/>
      <protection hidden="1"/>
    </xf>
    <xf numFmtId="165" fontId="27" fillId="11" borderId="29" xfId="0" applyNumberFormat="1" applyFont="1" applyFill="1" applyBorder="1" applyProtection="1">
      <protection hidden="1"/>
    </xf>
    <xf numFmtId="0" fontId="13" fillId="11" borderId="30" xfId="0" applyFont="1" applyFill="1" applyBorder="1" applyProtection="1">
      <protection hidden="1"/>
    </xf>
    <xf numFmtId="0" fontId="28" fillId="11" borderId="31" xfId="0" applyFont="1" applyFill="1" applyBorder="1" applyAlignment="1" applyProtection="1">
      <alignment horizontal="center"/>
      <protection hidden="1"/>
    </xf>
    <xf numFmtId="0" fontId="29" fillId="4" borderId="0" xfId="0" applyFont="1" applyFill="1" applyAlignment="1">
      <alignment horizontal="center"/>
    </xf>
    <xf numFmtId="0" fontId="31" fillId="5" borderId="0" xfId="0" applyFont="1" applyFill="1" applyAlignment="1" applyProtection="1">
      <alignment horizontal="center"/>
      <protection hidden="1"/>
    </xf>
    <xf numFmtId="0" fontId="12" fillId="5" borderId="20" xfId="0" applyFont="1" applyFill="1" applyBorder="1" applyAlignment="1" applyProtection="1">
      <alignment horizontal="center" wrapText="1"/>
      <protection hidden="1"/>
    </xf>
    <xf numFmtId="0" fontId="12" fillId="5" borderId="21" xfId="0" applyFont="1" applyFill="1" applyBorder="1" applyAlignment="1" applyProtection="1">
      <alignment horizontal="center" wrapText="1"/>
      <protection hidden="1"/>
    </xf>
    <xf numFmtId="0" fontId="12" fillId="5" borderId="22" xfId="0" applyFont="1" applyFill="1" applyBorder="1" applyAlignment="1" applyProtection="1">
      <alignment horizontal="center" wrapText="1"/>
      <protection hidden="1"/>
    </xf>
    <xf numFmtId="0" fontId="21" fillId="2" borderId="23" xfId="0" applyFont="1" applyFill="1" applyBorder="1" applyAlignment="1">
      <alignment horizontal="center" vertical="center" wrapText="1"/>
    </xf>
    <xf numFmtId="0" fontId="21" fillId="2" borderId="24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8" fillId="3" borderId="20" xfId="0" applyFont="1" applyFill="1" applyBorder="1" applyAlignment="1">
      <alignment horizontal="left"/>
    </xf>
    <xf numFmtId="0" fontId="18" fillId="3" borderId="21" xfId="0" applyFont="1" applyFill="1" applyBorder="1" applyAlignment="1">
      <alignment horizontal="left"/>
    </xf>
    <xf numFmtId="0" fontId="18" fillId="3" borderId="22" xfId="0" applyFont="1" applyFill="1" applyBorder="1" applyAlignment="1">
      <alignment horizontal="left"/>
    </xf>
    <xf numFmtId="0" fontId="32" fillId="12" borderId="0" xfId="0" applyFont="1" applyFill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_Simulador série 3_09" xfId="2" xr:uid="{B6E989FD-33EB-40B7-B508-2D8B2574D275}"/>
  </cellStyles>
  <dxfs count="9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5"/>
  <sheetViews>
    <sheetView tabSelected="1" zoomScale="140" zoomScaleNormal="140" workbookViewId="0"/>
  </sheetViews>
  <sheetFormatPr defaultRowHeight="12.75" x14ac:dyDescent="0.2"/>
  <cols>
    <col min="1" max="3" width="14.5703125" customWidth="1"/>
    <col min="4" max="4" width="14.5703125" style="53" customWidth="1"/>
    <col min="5" max="14" width="14.5703125" customWidth="1"/>
    <col min="15" max="15" width="15.5703125" customWidth="1"/>
    <col min="16" max="16" width="11.28515625" customWidth="1"/>
  </cols>
  <sheetData>
    <row r="1" spans="1:18" ht="18" customHeight="1" x14ac:dyDescent="0.2">
      <c r="A1" s="91"/>
      <c r="B1" s="91"/>
      <c r="C1" s="91"/>
      <c r="D1" s="91"/>
      <c r="E1" s="52"/>
      <c r="F1" s="52"/>
      <c r="G1" s="52"/>
      <c r="H1" s="52"/>
      <c r="I1" s="52"/>
      <c r="J1" s="52"/>
      <c r="K1" s="52"/>
      <c r="L1" s="52"/>
      <c r="M1" s="52"/>
      <c r="N1" s="51"/>
      <c r="O1" s="51"/>
      <c r="P1" s="51"/>
      <c r="Q1" s="51"/>
    </row>
    <row r="2" spans="1:18" ht="10.5" customHeight="1" x14ac:dyDescent="0.2">
      <c r="A2" s="52"/>
      <c r="B2" s="52"/>
      <c r="C2" s="52"/>
      <c r="D2" s="83"/>
      <c r="E2" s="83"/>
      <c r="F2" s="83"/>
      <c r="G2" s="83"/>
      <c r="H2" s="83"/>
      <c r="I2" s="83"/>
      <c r="J2" s="83"/>
      <c r="K2" s="52"/>
      <c r="L2" s="52"/>
      <c r="M2" s="52"/>
      <c r="N2" s="51"/>
      <c r="O2" s="51"/>
      <c r="P2" s="51"/>
      <c r="Q2" s="51"/>
    </row>
    <row r="3" spans="1:18" s="53" customFormat="1" ht="24" customHeight="1" x14ac:dyDescent="0.35">
      <c r="A3" s="52"/>
      <c r="B3" s="52"/>
      <c r="C3" s="52"/>
      <c r="D3" s="83"/>
      <c r="E3" s="83"/>
      <c r="F3" s="83"/>
      <c r="G3" s="106" t="s">
        <v>31</v>
      </c>
      <c r="H3" s="83"/>
      <c r="I3" s="83"/>
      <c r="J3" s="83"/>
      <c r="K3" s="52"/>
      <c r="L3" s="52"/>
      <c r="M3" s="52"/>
      <c r="N3" s="52"/>
      <c r="O3" s="52"/>
      <c r="P3" s="52"/>
    </row>
    <row r="4" spans="1:18" s="53" customFormat="1" ht="24" customHeight="1" x14ac:dyDescent="0.35">
      <c r="A4" s="52"/>
      <c r="B4" s="52"/>
      <c r="C4" s="52"/>
      <c r="D4" s="83"/>
      <c r="E4" s="83"/>
      <c r="F4" s="83"/>
      <c r="G4" s="106" t="s">
        <v>15</v>
      </c>
      <c r="H4" s="83"/>
      <c r="I4" s="83"/>
      <c r="J4" s="83"/>
      <c r="K4" s="52"/>
      <c r="L4" s="52"/>
      <c r="M4" s="52"/>
      <c r="N4" s="52"/>
      <c r="O4" s="52"/>
      <c r="P4" s="52"/>
    </row>
    <row r="5" spans="1:18" ht="10.5" customHeight="1" x14ac:dyDescent="0.2">
      <c r="A5" s="52"/>
      <c r="B5" s="52"/>
      <c r="C5" s="52"/>
      <c r="D5" s="83"/>
      <c r="E5" s="83"/>
      <c r="F5" s="83"/>
      <c r="G5" s="83"/>
      <c r="H5" s="83"/>
      <c r="I5" s="83"/>
      <c r="J5" s="83"/>
      <c r="K5" s="52"/>
      <c r="L5" s="52"/>
      <c r="M5" s="52"/>
      <c r="N5" s="51"/>
      <c r="O5" s="51"/>
      <c r="P5" s="51"/>
      <c r="Q5" s="51"/>
    </row>
    <row r="6" spans="1:18" ht="10.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1"/>
      <c r="O6" s="51"/>
      <c r="P6" s="51"/>
      <c r="Q6" s="51"/>
    </row>
    <row r="7" spans="1:18" s="94" customFormat="1" ht="18" customHeight="1" x14ac:dyDescent="0.3">
      <c r="A7" s="84"/>
      <c r="B7" s="84"/>
      <c r="C7" s="84"/>
      <c r="D7" s="84"/>
      <c r="E7" s="85"/>
      <c r="F7" s="85"/>
      <c r="G7" s="86" t="s">
        <v>10</v>
      </c>
      <c r="H7" s="52"/>
      <c r="I7" s="85"/>
      <c r="J7" s="85"/>
      <c r="K7" s="92"/>
      <c r="L7" s="85"/>
      <c r="M7" s="85"/>
      <c r="N7" s="93"/>
      <c r="O7" s="93"/>
      <c r="P7" s="93"/>
      <c r="Q7" s="93"/>
      <c r="R7" s="93"/>
    </row>
    <row r="8" spans="1:18" s="94" customFormat="1" ht="18" customHeight="1" x14ac:dyDescent="0.25">
      <c r="A8" s="84"/>
      <c r="B8" s="84"/>
      <c r="C8" s="84"/>
      <c r="D8" s="84"/>
      <c r="E8" s="85"/>
      <c r="F8" s="85"/>
      <c r="G8" s="87" t="s">
        <v>30</v>
      </c>
      <c r="H8" s="52"/>
      <c r="I8" s="85"/>
      <c r="J8" s="85"/>
      <c r="K8" s="85"/>
      <c r="L8" s="85"/>
      <c r="M8" s="85"/>
      <c r="N8" s="93"/>
      <c r="O8" s="93"/>
      <c r="P8" s="93"/>
      <c r="Q8" s="93"/>
      <c r="R8" s="93"/>
    </row>
    <row r="9" spans="1:18" s="89" customFormat="1" ht="18" customHeight="1" x14ac:dyDescent="0.25">
      <c r="A9" s="85"/>
      <c r="B9" s="85"/>
      <c r="C9" s="85"/>
      <c r="D9" s="85"/>
      <c r="E9" s="85"/>
      <c r="F9" s="85"/>
      <c r="G9" s="88" t="s">
        <v>16</v>
      </c>
      <c r="I9" s="90"/>
      <c r="J9" s="90"/>
      <c r="K9" s="85"/>
      <c r="L9" s="85"/>
      <c r="M9" s="85"/>
      <c r="N9" s="91"/>
      <c r="O9" s="91"/>
    </row>
    <row r="10" spans="1:18" s="89" customFormat="1" ht="18" customHeight="1" x14ac:dyDescent="0.25">
      <c r="A10" s="85"/>
      <c r="B10" s="85"/>
      <c r="C10" s="85"/>
      <c r="D10" s="85"/>
      <c r="E10" s="85"/>
      <c r="F10" s="85"/>
      <c r="G10" s="88" t="s">
        <v>12</v>
      </c>
      <c r="I10" s="90"/>
      <c r="J10" s="90"/>
      <c r="K10" s="85"/>
      <c r="L10" s="85"/>
      <c r="M10" s="85"/>
      <c r="N10" s="91"/>
      <c r="O10" s="91"/>
    </row>
    <row r="11" spans="1:18" ht="10.5" customHeight="1" x14ac:dyDescent="0.25">
      <c r="A11" s="38"/>
      <c r="B11" s="38"/>
      <c r="C11" s="38"/>
      <c r="E11" s="38"/>
      <c r="F11" s="38"/>
      <c r="G11" s="38"/>
      <c r="H11" s="38"/>
      <c r="I11" s="39"/>
      <c r="J11" s="38"/>
      <c r="K11" s="38"/>
      <c r="L11" s="38"/>
      <c r="M11" s="38"/>
      <c r="N11" s="38"/>
      <c r="O11" s="38"/>
    </row>
    <row r="12" spans="1:18" ht="18" customHeight="1" x14ac:dyDescent="0.3">
      <c r="A12" s="38"/>
      <c r="B12" s="38"/>
      <c r="C12" s="38"/>
      <c r="D12" s="54"/>
      <c r="E12" s="38"/>
      <c r="F12" s="38"/>
      <c r="G12" s="81" t="s">
        <v>23</v>
      </c>
      <c r="H12" s="38"/>
      <c r="I12" s="39"/>
      <c r="J12" s="38"/>
      <c r="K12" s="38"/>
      <c r="L12" s="38"/>
      <c r="M12" s="38"/>
      <c r="N12" s="38"/>
      <c r="O12" s="38"/>
    </row>
    <row r="13" spans="1:18" ht="18" customHeight="1" x14ac:dyDescent="0.3">
      <c r="A13" s="38"/>
      <c r="B13" s="38"/>
      <c r="C13" s="38"/>
      <c r="D13" s="54"/>
      <c r="E13" s="38"/>
      <c r="F13" s="38"/>
      <c r="G13" s="105" t="s">
        <v>24</v>
      </c>
      <c r="H13" s="38"/>
      <c r="I13" s="39"/>
      <c r="J13" s="38"/>
      <c r="K13" s="38"/>
      <c r="L13" s="38"/>
      <c r="M13" s="38"/>
      <c r="N13" s="38"/>
      <c r="O13" s="38"/>
    </row>
    <row r="14" spans="1:18" ht="14.25" customHeight="1" x14ac:dyDescent="0.2">
      <c r="A14" s="38"/>
      <c r="B14" s="38"/>
      <c r="C14" s="38"/>
      <c r="D14" s="56"/>
      <c r="E14" s="56"/>
      <c r="F14" s="56"/>
      <c r="G14" s="56"/>
      <c r="H14" s="56"/>
      <c r="I14" s="56"/>
      <c r="J14" s="38"/>
      <c r="K14" s="38"/>
      <c r="L14" s="38"/>
      <c r="M14" s="38"/>
      <c r="N14" s="38"/>
      <c r="O14" s="38"/>
    </row>
    <row r="15" spans="1:18" ht="14.25" customHeight="1" x14ac:dyDescent="0.2">
      <c r="A15" s="38"/>
      <c r="B15" s="38"/>
      <c r="C15" s="38"/>
      <c r="D15" s="57"/>
      <c r="E15" s="107" t="s">
        <v>17</v>
      </c>
      <c r="F15" s="108"/>
      <c r="G15" s="108"/>
      <c r="H15" s="108"/>
      <c r="I15" s="109"/>
      <c r="J15" s="38"/>
      <c r="K15" s="38"/>
      <c r="L15" s="38"/>
      <c r="M15" s="38"/>
      <c r="N15" s="38"/>
      <c r="O15" s="38"/>
    </row>
    <row r="16" spans="1:18" ht="12.95" customHeight="1" x14ac:dyDescent="0.2">
      <c r="A16" s="38"/>
      <c r="B16" s="38"/>
      <c r="C16" s="38"/>
      <c r="D16" s="57"/>
      <c r="E16" s="95" t="s">
        <v>18</v>
      </c>
      <c r="F16" s="96"/>
      <c r="G16" s="96"/>
      <c r="H16" s="96"/>
      <c r="I16" s="97">
        <v>1</v>
      </c>
      <c r="J16" s="38"/>
      <c r="K16" s="38"/>
      <c r="L16" s="38"/>
      <c r="M16" s="38"/>
      <c r="N16" s="38"/>
      <c r="O16" s="38"/>
    </row>
    <row r="17" spans="1:15" ht="12.95" customHeight="1" x14ac:dyDescent="0.2">
      <c r="A17" s="38"/>
      <c r="B17" s="38"/>
      <c r="C17" s="38"/>
      <c r="D17" s="57"/>
      <c r="E17" s="98" t="s">
        <v>19</v>
      </c>
      <c r="F17" s="99"/>
      <c r="G17" s="100"/>
      <c r="H17" s="99"/>
      <c r="I17" s="101">
        <v>3</v>
      </c>
      <c r="J17" s="38"/>
      <c r="K17" s="38"/>
      <c r="L17" s="38"/>
      <c r="M17" s="38"/>
      <c r="N17" s="38"/>
      <c r="O17" s="38"/>
    </row>
    <row r="18" spans="1:15" ht="12.95" customHeight="1" x14ac:dyDescent="0.2">
      <c r="A18" s="38"/>
      <c r="B18" s="38"/>
      <c r="C18" s="38"/>
      <c r="D18" s="52"/>
      <c r="E18" s="98" t="s">
        <v>20</v>
      </c>
      <c r="F18" s="99"/>
      <c r="G18" s="99"/>
      <c r="H18" s="99"/>
      <c r="I18" s="101">
        <v>5</v>
      </c>
      <c r="J18" s="38"/>
      <c r="K18" s="38"/>
      <c r="L18" s="38"/>
      <c r="M18" s="38"/>
      <c r="N18" s="38"/>
      <c r="O18" s="38"/>
    </row>
    <row r="19" spans="1:15" ht="12.95" customHeight="1" x14ac:dyDescent="0.2">
      <c r="A19" s="38"/>
      <c r="B19" s="38"/>
      <c r="C19" s="38"/>
      <c r="D19" s="52"/>
      <c r="E19" s="98" t="s">
        <v>21</v>
      </c>
      <c r="F19" s="99"/>
      <c r="G19" s="99"/>
      <c r="H19" s="99"/>
      <c r="I19" s="101">
        <v>7</v>
      </c>
      <c r="J19" s="38"/>
      <c r="K19" s="38"/>
      <c r="L19" s="38"/>
      <c r="M19" s="38"/>
      <c r="N19" s="38"/>
      <c r="O19" s="38"/>
    </row>
    <row r="20" spans="1:15" ht="12.95" customHeight="1" x14ac:dyDescent="0.2">
      <c r="A20" s="38"/>
      <c r="B20" s="38"/>
      <c r="C20" s="38"/>
      <c r="D20" s="52"/>
      <c r="E20" s="102" t="s">
        <v>22</v>
      </c>
      <c r="F20" s="103"/>
      <c r="G20" s="103"/>
      <c r="H20" s="103"/>
      <c r="I20" s="104">
        <v>9</v>
      </c>
      <c r="J20" s="38"/>
      <c r="K20" s="38"/>
      <c r="L20" s="38"/>
      <c r="M20" s="38"/>
      <c r="N20" s="38"/>
      <c r="O20" s="38"/>
    </row>
    <row r="21" spans="1:15" ht="18" customHeight="1" x14ac:dyDescent="0.2">
      <c r="A21" s="38"/>
      <c r="B21" s="38"/>
      <c r="C21" s="38"/>
      <c r="D21" s="52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15" ht="18" customHeight="1" x14ac:dyDescent="0.25">
      <c r="A22" s="38"/>
      <c r="B22" s="38"/>
      <c r="C22" s="38"/>
      <c r="D22" s="52"/>
      <c r="E22" s="38"/>
      <c r="F22" s="38"/>
      <c r="G22" s="55" t="s">
        <v>13</v>
      </c>
      <c r="H22" s="38"/>
      <c r="I22" s="38"/>
      <c r="J22" s="38"/>
      <c r="K22" s="38"/>
      <c r="L22" s="38"/>
      <c r="M22" s="38"/>
      <c r="N22" s="38"/>
      <c r="O22" s="38"/>
    </row>
    <row r="23" spans="1:15" ht="18" customHeight="1" x14ac:dyDescent="0.2">
      <c r="A23" s="38"/>
      <c r="B23" s="38"/>
      <c r="C23" s="38"/>
      <c r="D23" s="52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ht="18" customHeight="1" x14ac:dyDescent="0.2">
      <c r="A24" s="38"/>
      <c r="B24" s="38"/>
      <c r="C24" s="38"/>
      <c r="D24" s="52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ht="18" customHeight="1" x14ac:dyDescent="0.2">
      <c r="A25" s="38"/>
      <c r="B25" s="38"/>
      <c r="C25" s="38"/>
      <c r="D25" s="52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x14ac:dyDescent="0.2">
      <c r="A26" s="38"/>
      <c r="B26" s="38"/>
      <c r="C26" s="38"/>
      <c r="D26" s="52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x14ac:dyDescent="0.2">
      <c r="A27" s="38"/>
      <c r="B27" s="38"/>
      <c r="C27" s="38"/>
      <c r="D27" s="52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x14ac:dyDescent="0.2">
      <c r="A28" s="38"/>
      <c r="B28" s="38"/>
      <c r="C28" s="38"/>
      <c r="D28" s="52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x14ac:dyDescent="0.2">
      <c r="A29" s="38"/>
      <c r="B29" s="38"/>
      <c r="C29" s="38"/>
      <c r="D29" s="52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  <row r="30" spans="1:15" x14ac:dyDescent="0.2">
      <c r="A30" s="38"/>
      <c r="B30" s="38"/>
      <c r="C30" s="38"/>
      <c r="D30" s="52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spans="1:15" x14ac:dyDescent="0.2">
      <c r="A31" s="38"/>
      <c r="B31" s="38"/>
      <c r="C31" s="38"/>
      <c r="D31" s="52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</row>
    <row r="32" spans="1:15" x14ac:dyDescent="0.2">
      <c r="A32" s="38"/>
      <c r="B32" s="38"/>
      <c r="C32" s="38"/>
      <c r="D32" s="52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x14ac:dyDescent="0.2">
      <c r="A33" s="38"/>
      <c r="B33" s="38"/>
      <c r="C33" s="38"/>
      <c r="D33" s="52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x14ac:dyDescent="0.2">
      <c r="A34" s="38"/>
      <c r="B34" s="38"/>
      <c r="C34" s="38"/>
      <c r="D34" s="52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 x14ac:dyDescent="0.2">
      <c r="A35" s="38"/>
      <c r="B35" s="38"/>
      <c r="C35" s="38"/>
      <c r="D35" s="52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  <row r="36" spans="1:15" x14ac:dyDescent="0.2">
      <c r="A36" s="38"/>
      <c r="B36" s="38"/>
      <c r="C36" s="38"/>
      <c r="D36" s="52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spans="1:15" x14ac:dyDescent="0.2">
      <c r="A37" s="38"/>
      <c r="B37" s="38"/>
      <c r="C37" s="38"/>
      <c r="D37" s="52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5" x14ac:dyDescent="0.2">
      <c r="A38" s="38"/>
      <c r="B38" s="38"/>
      <c r="C38" s="38"/>
      <c r="D38" s="52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1:15" x14ac:dyDescent="0.2">
      <c r="A39" s="38"/>
      <c r="B39" s="38"/>
      <c r="C39" s="38"/>
      <c r="D39" s="52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15" x14ac:dyDescent="0.2">
      <c r="A40" s="38"/>
      <c r="B40" s="38"/>
      <c r="C40" s="38"/>
      <c r="D40" s="52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15" x14ac:dyDescent="0.2">
      <c r="A41" s="38"/>
      <c r="B41" s="38"/>
      <c r="C41" s="38"/>
      <c r="D41" s="52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15" x14ac:dyDescent="0.2">
      <c r="A42" s="38"/>
      <c r="B42" s="38"/>
      <c r="C42" s="38"/>
      <c r="D42" s="52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15" x14ac:dyDescent="0.2">
      <c r="A43" s="38"/>
      <c r="B43" s="38"/>
      <c r="C43" s="38"/>
      <c r="D43" s="52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15" x14ac:dyDescent="0.2">
      <c r="A44" s="38"/>
      <c r="B44" s="38"/>
      <c r="C44" s="38"/>
      <c r="D44" s="52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15" x14ac:dyDescent="0.2">
      <c r="A45" s="38"/>
      <c r="B45" s="38"/>
      <c r="C45" s="38"/>
      <c r="D45" s="52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15" x14ac:dyDescent="0.2">
      <c r="A46" s="38"/>
      <c r="B46" s="38"/>
      <c r="C46" s="38"/>
      <c r="D46" s="52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15" x14ac:dyDescent="0.2">
      <c r="A47" s="38"/>
      <c r="B47" s="38"/>
      <c r="C47" s="38"/>
      <c r="D47" s="52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15" x14ac:dyDescent="0.2">
      <c r="A48" s="38"/>
      <c r="B48" s="38"/>
      <c r="C48" s="38"/>
      <c r="D48" s="52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1:15" x14ac:dyDescent="0.2">
      <c r="A49" s="38"/>
      <c r="B49" s="38"/>
      <c r="C49" s="38"/>
      <c r="D49" s="52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5" x14ac:dyDescent="0.2">
      <c r="A50" s="38"/>
      <c r="B50" s="38"/>
      <c r="C50" s="38"/>
      <c r="D50" s="52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1:15" x14ac:dyDescent="0.2">
      <c r="A51" s="38"/>
      <c r="B51" s="38"/>
      <c r="C51" s="38"/>
      <c r="D51" s="52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1:15" x14ac:dyDescent="0.2">
      <c r="A52" s="38"/>
      <c r="B52" s="38"/>
      <c r="C52" s="38"/>
      <c r="D52" s="52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1:15" x14ac:dyDescent="0.2">
      <c r="A53" s="38"/>
      <c r="B53" s="38"/>
      <c r="C53" s="38"/>
      <c r="D53" s="52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1:15" x14ac:dyDescent="0.2">
      <c r="A54" s="38"/>
      <c r="B54" s="38"/>
      <c r="C54" s="38"/>
      <c r="D54" s="52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1:15" x14ac:dyDescent="0.2">
      <c r="A55" s="38"/>
      <c r="B55" s="38"/>
      <c r="C55" s="38"/>
      <c r="D55" s="52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15" x14ac:dyDescent="0.2">
      <c r="A56" s="38"/>
      <c r="B56" s="38"/>
      <c r="C56" s="38"/>
      <c r="D56" s="52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1:15" x14ac:dyDescent="0.2">
      <c r="A57" s="38"/>
      <c r="B57" s="38"/>
      <c r="C57" s="38"/>
      <c r="D57" s="52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1:15" x14ac:dyDescent="0.2">
      <c r="A58" s="38"/>
      <c r="B58" s="38"/>
      <c r="C58" s="38"/>
      <c r="D58" s="52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1:15" x14ac:dyDescent="0.2">
      <c r="A59" s="38"/>
      <c r="B59" s="38"/>
      <c r="C59" s="38"/>
      <c r="D59" s="52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1:15" x14ac:dyDescent="0.2">
      <c r="A60" s="38"/>
      <c r="B60" s="38"/>
      <c r="C60" s="38"/>
      <c r="D60" s="52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5" x14ac:dyDescent="0.2">
      <c r="A61" s="38"/>
      <c r="B61" s="38"/>
      <c r="C61" s="38"/>
      <c r="D61" s="52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1:15" x14ac:dyDescent="0.2">
      <c r="A62" s="38"/>
      <c r="B62" s="38"/>
      <c r="C62" s="38"/>
      <c r="D62" s="52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1:15" x14ac:dyDescent="0.2">
      <c r="A63" s="38"/>
      <c r="B63" s="38"/>
      <c r="C63" s="38"/>
      <c r="D63" s="52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1:15" x14ac:dyDescent="0.2">
      <c r="A64" s="38"/>
      <c r="B64" s="38"/>
      <c r="C64" s="38"/>
      <c r="D64" s="52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1:15" x14ac:dyDescent="0.2">
      <c r="A65" s="38"/>
      <c r="B65" s="38"/>
      <c r="C65" s="38"/>
      <c r="D65" s="52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1:15" x14ac:dyDescent="0.2">
      <c r="A66" s="38"/>
      <c r="B66" s="38"/>
      <c r="C66" s="38"/>
      <c r="D66" s="52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1:15" x14ac:dyDescent="0.2">
      <c r="A67" s="38"/>
      <c r="B67" s="38"/>
      <c r="C67" s="38"/>
      <c r="D67" s="52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1:15" x14ac:dyDescent="0.2">
      <c r="A68" s="38"/>
      <c r="B68" s="38"/>
      <c r="C68" s="38"/>
      <c r="D68" s="52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1:15" x14ac:dyDescent="0.2">
      <c r="A69" s="38"/>
      <c r="B69" s="38"/>
      <c r="C69" s="38"/>
      <c r="D69" s="52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1:15" x14ac:dyDescent="0.2">
      <c r="A70" s="38"/>
      <c r="B70" s="38"/>
      <c r="C70" s="38"/>
      <c r="D70" s="52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1:15" x14ac:dyDescent="0.2">
      <c r="A71" s="38"/>
      <c r="B71" s="38"/>
      <c r="C71" s="38"/>
      <c r="D71" s="52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1:15" x14ac:dyDescent="0.2">
      <c r="A72" s="38"/>
      <c r="B72" s="38"/>
      <c r="C72" s="38"/>
      <c r="D72" s="52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1:15" x14ac:dyDescent="0.2">
      <c r="A73" s="38"/>
      <c r="B73" s="38"/>
      <c r="C73" s="38"/>
      <c r="D73" s="52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1:15" x14ac:dyDescent="0.2">
      <c r="A74" s="38"/>
      <c r="B74" s="38"/>
      <c r="C74" s="38"/>
      <c r="D74" s="52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1:15" x14ac:dyDescent="0.2">
      <c r="A75" s="38"/>
      <c r="B75" s="38"/>
      <c r="C75" s="38"/>
      <c r="D75" s="52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</row>
    <row r="76" spans="1:15" x14ac:dyDescent="0.2">
      <c r="A76" s="38"/>
      <c r="B76" s="38"/>
      <c r="C76" s="38"/>
      <c r="D76" s="52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</row>
    <row r="77" spans="1:15" x14ac:dyDescent="0.2">
      <c r="A77" s="38"/>
      <c r="B77" s="38"/>
      <c r="C77" s="38"/>
      <c r="D77" s="52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</row>
    <row r="78" spans="1:15" x14ac:dyDescent="0.2">
      <c r="A78" s="38"/>
      <c r="B78" s="38"/>
      <c r="C78" s="38"/>
      <c r="D78" s="52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</row>
    <row r="79" spans="1:15" x14ac:dyDescent="0.2">
      <c r="A79" s="38"/>
      <c r="B79" s="38"/>
      <c r="C79" s="38"/>
      <c r="D79" s="52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0" spans="1:15" x14ac:dyDescent="0.2">
      <c r="A80" s="38"/>
      <c r="B80" s="38"/>
      <c r="C80" s="38"/>
      <c r="D80" s="52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</row>
    <row r="81" spans="1:15" x14ac:dyDescent="0.2">
      <c r="A81" s="38"/>
      <c r="B81" s="38"/>
      <c r="C81" s="38"/>
      <c r="D81" s="52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</row>
    <row r="82" spans="1:15" x14ac:dyDescent="0.2">
      <c r="A82" s="38"/>
      <c r="B82" s="38"/>
      <c r="C82" s="38"/>
      <c r="D82" s="52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</row>
    <row r="83" spans="1:15" x14ac:dyDescent="0.2">
      <c r="A83" s="38"/>
      <c r="B83" s="38"/>
      <c r="C83" s="38"/>
      <c r="D83" s="52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</row>
    <row r="84" spans="1:15" x14ac:dyDescent="0.2">
      <c r="A84" s="38"/>
      <c r="B84" s="38"/>
      <c r="C84" s="38"/>
      <c r="D84" s="52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</row>
    <row r="85" spans="1:15" x14ac:dyDescent="0.2">
      <c r="A85" s="38"/>
      <c r="B85" s="38"/>
      <c r="C85" s="38"/>
      <c r="D85" s="52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</row>
    <row r="86" spans="1:15" x14ac:dyDescent="0.2">
      <c r="A86" s="38"/>
      <c r="B86" s="38"/>
      <c r="C86" s="38"/>
      <c r="D86" s="52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</row>
    <row r="87" spans="1:15" x14ac:dyDescent="0.2">
      <c r="A87" s="38"/>
      <c r="B87" s="38"/>
      <c r="C87" s="38"/>
      <c r="D87" s="52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</row>
    <row r="88" spans="1:15" x14ac:dyDescent="0.2">
      <c r="A88" s="38"/>
      <c r="B88" s="38"/>
      <c r="C88" s="38"/>
      <c r="D88" s="52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</row>
    <row r="89" spans="1:15" x14ac:dyDescent="0.2">
      <c r="A89" s="38"/>
      <c r="B89" s="38"/>
      <c r="C89" s="38"/>
      <c r="D89" s="52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</row>
    <row r="90" spans="1:15" x14ac:dyDescent="0.2">
      <c r="A90" s="38"/>
      <c r="B90" s="38"/>
      <c r="C90" s="38"/>
      <c r="D90" s="52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</row>
    <row r="91" spans="1:15" x14ac:dyDescent="0.2">
      <c r="A91" s="38"/>
      <c r="B91" s="38"/>
      <c r="C91" s="38"/>
      <c r="D91" s="52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</row>
    <row r="92" spans="1:15" x14ac:dyDescent="0.2">
      <c r="A92" s="38"/>
      <c r="B92" s="38"/>
      <c r="C92" s="38"/>
      <c r="D92" s="52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</row>
    <row r="93" spans="1:15" x14ac:dyDescent="0.2">
      <c r="A93" s="38"/>
      <c r="B93" s="38"/>
      <c r="C93" s="38"/>
      <c r="D93" s="52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</row>
    <row r="94" spans="1:15" x14ac:dyDescent="0.2">
      <c r="A94" s="38"/>
      <c r="B94" s="38"/>
      <c r="C94" s="38"/>
      <c r="D94" s="52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</row>
    <row r="95" spans="1:15" x14ac:dyDescent="0.2">
      <c r="A95" s="38"/>
      <c r="B95" s="38"/>
      <c r="C95" s="38"/>
      <c r="D95" s="52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</row>
    <row r="96" spans="1:15" x14ac:dyDescent="0.2">
      <c r="A96" s="38"/>
      <c r="B96" s="38"/>
      <c r="C96" s="38"/>
      <c r="D96" s="52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</row>
    <row r="97" spans="1:15" x14ac:dyDescent="0.2">
      <c r="A97" s="38"/>
      <c r="B97" s="38"/>
      <c r="C97" s="38"/>
      <c r="D97" s="52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</row>
    <row r="98" spans="1:15" x14ac:dyDescent="0.2">
      <c r="A98" s="38"/>
      <c r="B98" s="38"/>
      <c r="C98" s="38"/>
      <c r="D98" s="52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</row>
    <row r="99" spans="1:15" x14ac:dyDescent="0.2">
      <c r="A99" s="38"/>
      <c r="B99" s="38"/>
      <c r="C99" s="38"/>
      <c r="D99" s="52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</row>
    <row r="100" spans="1:15" x14ac:dyDescent="0.2">
      <c r="A100" s="38"/>
      <c r="B100" s="38"/>
      <c r="C100" s="38"/>
      <c r="D100" s="52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</row>
    <row r="101" spans="1:15" x14ac:dyDescent="0.2">
      <c r="A101" s="38"/>
      <c r="B101" s="38"/>
      <c r="C101" s="38"/>
      <c r="D101" s="52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</row>
    <row r="102" spans="1:15" x14ac:dyDescent="0.2">
      <c r="A102" s="38"/>
      <c r="B102" s="38"/>
      <c r="C102" s="38"/>
      <c r="D102" s="52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</row>
    <row r="103" spans="1:15" x14ac:dyDescent="0.2">
      <c r="A103" s="38"/>
      <c r="B103" s="38"/>
      <c r="C103" s="38"/>
      <c r="D103" s="52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</row>
    <row r="104" spans="1:15" x14ac:dyDescent="0.2">
      <c r="A104" s="38"/>
      <c r="B104" s="38"/>
      <c r="C104" s="38"/>
      <c r="D104" s="52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</row>
    <row r="105" spans="1:15" x14ac:dyDescent="0.2">
      <c r="A105" s="38"/>
      <c r="B105" s="38"/>
      <c r="C105" s="38"/>
      <c r="D105" s="52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</row>
    <row r="106" spans="1:15" x14ac:dyDescent="0.2">
      <c r="A106" s="38"/>
      <c r="B106" s="38"/>
      <c r="C106" s="38"/>
      <c r="D106" s="52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</row>
    <row r="107" spans="1:15" x14ac:dyDescent="0.2">
      <c r="A107" s="38"/>
      <c r="B107" s="38"/>
      <c r="C107" s="38"/>
      <c r="D107" s="52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</row>
    <row r="108" spans="1:15" x14ac:dyDescent="0.2">
      <c r="A108" s="38"/>
      <c r="B108" s="38"/>
      <c r="C108" s="38"/>
      <c r="D108" s="52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</row>
    <row r="109" spans="1:15" x14ac:dyDescent="0.2">
      <c r="A109" s="38"/>
      <c r="B109" s="38"/>
      <c r="C109" s="38"/>
      <c r="D109" s="52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</row>
    <row r="110" spans="1:15" x14ac:dyDescent="0.2">
      <c r="A110" s="38"/>
      <c r="B110" s="38"/>
      <c r="C110" s="38"/>
      <c r="D110" s="52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</row>
    <row r="111" spans="1:15" x14ac:dyDescent="0.2">
      <c r="A111" s="38"/>
      <c r="B111" s="38"/>
      <c r="C111" s="38"/>
      <c r="D111" s="52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</row>
    <row r="112" spans="1:15" x14ac:dyDescent="0.2">
      <c r="A112" s="38"/>
      <c r="B112" s="38"/>
      <c r="C112" s="38"/>
      <c r="D112" s="52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</row>
    <row r="113" spans="1:15" x14ac:dyDescent="0.2">
      <c r="A113" s="38"/>
      <c r="B113" s="38"/>
      <c r="C113" s="38"/>
      <c r="D113" s="52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</row>
    <row r="114" spans="1:15" x14ac:dyDescent="0.2">
      <c r="A114" s="38"/>
      <c r="B114" s="38"/>
      <c r="C114" s="38"/>
      <c r="D114" s="52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</row>
    <row r="115" spans="1:15" x14ac:dyDescent="0.2">
      <c r="A115" s="38"/>
      <c r="B115" s="38"/>
      <c r="C115" s="38"/>
      <c r="D115" s="52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</row>
    <row r="116" spans="1:15" x14ac:dyDescent="0.2">
      <c r="A116" s="38"/>
      <c r="B116" s="38"/>
      <c r="C116" s="38"/>
      <c r="D116" s="52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</row>
    <row r="117" spans="1:15" x14ac:dyDescent="0.2">
      <c r="A117" s="38"/>
      <c r="B117" s="38"/>
      <c r="C117" s="38"/>
      <c r="D117" s="52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</row>
    <row r="118" spans="1:15" x14ac:dyDescent="0.2">
      <c r="A118" s="38"/>
      <c r="B118" s="38"/>
      <c r="C118" s="38"/>
      <c r="D118" s="52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</row>
    <row r="119" spans="1:15" x14ac:dyDescent="0.2">
      <c r="A119" s="38"/>
      <c r="B119" s="38"/>
      <c r="C119" s="38"/>
      <c r="D119" s="52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</row>
    <row r="120" spans="1:15" x14ac:dyDescent="0.2">
      <c r="A120" s="38"/>
      <c r="B120" s="38"/>
      <c r="C120" s="38"/>
      <c r="D120" s="52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</row>
    <row r="121" spans="1:15" x14ac:dyDescent="0.2">
      <c r="A121" s="38"/>
      <c r="B121" s="38"/>
      <c r="C121" s="38"/>
      <c r="D121" s="52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</row>
    <row r="122" spans="1:15" x14ac:dyDescent="0.2">
      <c r="A122" s="38"/>
      <c r="B122" s="38"/>
      <c r="C122" s="38"/>
      <c r="D122" s="52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</row>
    <row r="123" spans="1:15" x14ac:dyDescent="0.2">
      <c r="A123" s="38"/>
      <c r="B123" s="38"/>
      <c r="C123" s="38"/>
      <c r="D123" s="52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</row>
    <row r="124" spans="1:15" x14ac:dyDescent="0.2">
      <c r="A124" s="38"/>
      <c r="B124" s="38"/>
      <c r="C124" s="38"/>
      <c r="D124" s="52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</row>
    <row r="125" spans="1:15" x14ac:dyDescent="0.2">
      <c r="A125" s="38"/>
      <c r="B125" s="38"/>
      <c r="C125" s="38"/>
      <c r="D125" s="52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</row>
    <row r="126" spans="1:15" x14ac:dyDescent="0.2">
      <c r="A126" s="38"/>
      <c r="B126" s="38"/>
      <c r="C126" s="38"/>
      <c r="D126" s="52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</row>
    <row r="127" spans="1:15" x14ac:dyDescent="0.2">
      <c r="A127" s="38"/>
      <c r="B127" s="38"/>
      <c r="C127" s="38"/>
      <c r="D127" s="52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</row>
    <row r="128" spans="1:15" x14ac:dyDescent="0.2">
      <c r="A128" s="38"/>
      <c r="B128" s="38"/>
      <c r="C128" s="38"/>
      <c r="D128" s="52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</row>
    <row r="129" spans="1:15" x14ac:dyDescent="0.2">
      <c r="A129" s="38"/>
      <c r="B129" s="38"/>
      <c r="C129" s="38"/>
      <c r="D129" s="52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</row>
    <row r="130" spans="1:15" x14ac:dyDescent="0.2">
      <c r="A130" s="38"/>
      <c r="B130" s="38"/>
      <c r="C130" s="38"/>
      <c r="D130" s="52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</row>
    <row r="131" spans="1:15" x14ac:dyDescent="0.2">
      <c r="A131" s="38"/>
      <c r="B131" s="38"/>
      <c r="C131" s="38"/>
      <c r="D131" s="52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</row>
    <row r="132" spans="1:15" x14ac:dyDescent="0.2">
      <c r="A132" s="38"/>
      <c r="B132" s="38"/>
      <c r="C132" s="38"/>
      <c r="D132" s="52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</row>
    <row r="133" spans="1:15" x14ac:dyDescent="0.2">
      <c r="A133" s="38"/>
      <c r="B133" s="38"/>
      <c r="C133" s="38"/>
      <c r="D133" s="52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</row>
    <row r="134" spans="1:15" x14ac:dyDescent="0.2">
      <c r="A134" s="38"/>
      <c r="B134" s="38"/>
      <c r="C134" s="38"/>
      <c r="D134" s="52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</row>
    <row r="135" spans="1:15" x14ac:dyDescent="0.2">
      <c r="A135" s="38"/>
      <c r="B135" s="38"/>
      <c r="C135" s="38"/>
      <c r="D135" s="52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</row>
    <row r="136" spans="1:15" x14ac:dyDescent="0.2">
      <c r="A136" s="38"/>
      <c r="B136" s="38"/>
      <c r="C136" s="38"/>
      <c r="D136" s="52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</row>
    <row r="137" spans="1:15" x14ac:dyDescent="0.2">
      <c r="A137" s="38"/>
      <c r="B137" s="38"/>
      <c r="C137" s="38"/>
      <c r="D137" s="52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</row>
    <row r="138" spans="1:15" x14ac:dyDescent="0.2">
      <c r="A138" s="38"/>
      <c r="B138" s="38"/>
      <c r="C138" s="38"/>
      <c r="D138" s="52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</row>
    <row r="139" spans="1:15" x14ac:dyDescent="0.2">
      <c r="A139" s="38"/>
      <c r="B139" s="38"/>
      <c r="C139" s="38"/>
      <c r="D139" s="52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</row>
    <row r="140" spans="1:15" x14ac:dyDescent="0.2">
      <c r="A140" s="38"/>
      <c r="B140" s="38"/>
      <c r="C140" s="38"/>
      <c r="D140" s="52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</row>
    <row r="141" spans="1:15" x14ac:dyDescent="0.2">
      <c r="A141" s="38"/>
      <c r="B141" s="38"/>
      <c r="C141" s="38"/>
      <c r="D141" s="52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</row>
    <row r="142" spans="1:15" x14ac:dyDescent="0.2">
      <c r="A142" s="38"/>
      <c r="B142" s="38"/>
      <c r="C142" s="38"/>
      <c r="D142" s="52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</row>
    <row r="143" spans="1:15" x14ac:dyDescent="0.2">
      <c r="A143" s="38"/>
      <c r="B143" s="38"/>
      <c r="C143" s="38"/>
      <c r="D143" s="52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</row>
    <row r="144" spans="1:15" x14ac:dyDescent="0.2">
      <c r="A144" s="38"/>
      <c r="B144" s="38"/>
      <c r="C144" s="38"/>
      <c r="D144" s="52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</row>
    <row r="145" spans="1:15" x14ac:dyDescent="0.2">
      <c r="A145" s="38"/>
      <c r="B145" s="38"/>
      <c r="C145" s="38"/>
      <c r="D145" s="52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</row>
    <row r="146" spans="1:15" x14ac:dyDescent="0.2">
      <c r="A146" s="38"/>
      <c r="B146" s="38"/>
      <c r="C146" s="38"/>
      <c r="D146" s="52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</row>
    <row r="147" spans="1:15" x14ac:dyDescent="0.2">
      <c r="A147" s="38"/>
      <c r="B147" s="38"/>
      <c r="C147" s="38"/>
      <c r="D147" s="52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</row>
    <row r="148" spans="1:15" x14ac:dyDescent="0.2">
      <c r="A148" s="38"/>
      <c r="B148" s="38"/>
      <c r="C148" s="38"/>
      <c r="D148" s="52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</row>
    <row r="149" spans="1:15" x14ac:dyDescent="0.2">
      <c r="A149" s="38"/>
      <c r="B149" s="38"/>
      <c r="C149" s="38"/>
      <c r="D149" s="52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</row>
    <row r="150" spans="1:15" x14ac:dyDescent="0.2">
      <c r="A150" s="38"/>
      <c r="B150" s="38"/>
      <c r="C150" s="38"/>
      <c r="D150" s="52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</row>
    <row r="151" spans="1:15" x14ac:dyDescent="0.2">
      <c r="A151" s="38"/>
      <c r="B151" s="38"/>
      <c r="C151" s="38"/>
      <c r="D151" s="52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</row>
    <row r="152" spans="1:15" x14ac:dyDescent="0.2">
      <c r="A152" s="38"/>
      <c r="B152" s="38"/>
      <c r="C152" s="38"/>
      <c r="D152" s="52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</row>
    <row r="153" spans="1:15" x14ac:dyDescent="0.2">
      <c r="A153" s="38"/>
      <c r="B153" s="38"/>
      <c r="C153" s="38"/>
      <c r="D153" s="52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</row>
    <row r="154" spans="1:15" x14ac:dyDescent="0.2">
      <c r="A154" s="38"/>
      <c r="B154" s="38"/>
      <c r="C154" s="38"/>
      <c r="D154" s="52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</row>
    <row r="155" spans="1:15" x14ac:dyDescent="0.2">
      <c r="A155" s="38"/>
      <c r="B155" s="38"/>
      <c r="C155" s="38"/>
      <c r="D155" s="52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</row>
  </sheetData>
  <mergeCells count="1">
    <mergeCell ref="E15:I15"/>
  </mergeCells>
  <phoneticPr fontId="0" type="noConversion"/>
  <hyperlinks>
    <hyperlink ref="G10" r:id="rId1" xr:uid="{32BBB3D1-9FB6-4215-A541-34335EE767F3}"/>
    <hyperlink ref="G9" r:id="rId2" xr:uid="{52CFBBC8-BDB1-4FD8-9A94-D1CFE7257D40}"/>
  </hyperlinks>
  <pageMargins left="0.75" right="0.75" top="1" bottom="1" header="0.5" footer="0.5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81"/>
  <sheetViews>
    <sheetView zoomScaleNormal="100" workbookViewId="0"/>
  </sheetViews>
  <sheetFormatPr defaultColWidth="9.140625" defaultRowHeight="12.75" x14ac:dyDescent="0.2"/>
  <cols>
    <col min="1" max="1" width="34.85546875" style="3" customWidth="1"/>
    <col min="2" max="2" width="28.5703125" style="3" customWidth="1"/>
    <col min="3" max="12" width="14.85546875" style="3" customWidth="1"/>
    <col min="13" max="13" width="5.28515625" style="3" customWidth="1"/>
    <col min="14" max="20" width="18.85546875" style="3" customWidth="1"/>
    <col min="21" max="16384" width="9.140625" style="3"/>
  </cols>
  <sheetData>
    <row r="1" spans="1:34" ht="16.5" thickBot="1" x14ac:dyDescent="0.3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3.5" customHeight="1" thickBot="1" x14ac:dyDescent="0.25">
      <c r="A2" s="1"/>
      <c r="B2" s="1"/>
      <c r="C2" s="110" t="str">
        <f>IF($B4="","-",$B4)</f>
        <v>Critério A</v>
      </c>
      <c r="D2" s="110" t="str">
        <f>IF($B5="","-",$B5)</f>
        <v>Critério B</v>
      </c>
      <c r="E2" s="110" t="str">
        <f>IF($B6="","-",$B6)</f>
        <v>Critério C</v>
      </c>
      <c r="F2" s="110" t="str">
        <f>IF($B7="","-",$B7)</f>
        <v>Critério D</v>
      </c>
      <c r="G2" s="110" t="str">
        <f>IF($B8="","-",$B8)</f>
        <v>Critério E</v>
      </c>
      <c r="H2" s="110" t="str">
        <f>IF($B9="","-",$B9)</f>
        <v>-</v>
      </c>
      <c r="I2" s="110" t="str">
        <f>IF($B10="","-",$B10)</f>
        <v>-</v>
      </c>
      <c r="J2" s="110" t="str">
        <f>IF($B11="","-",$B11)</f>
        <v>-</v>
      </c>
      <c r="K2" s="110" t="str">
        <f>IF($B12="","-",$B12)</f>
        <v>-</v>
      </c>
      <c r="L2" s="110" t="str">
        <f>IF($B13="","-",$B13)</f>
        <v>-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3.5" thickBot="1" x14ac:dyDescent="0.25">
      <c r="A3" s="1"/>
      <c r="B3" s="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"/>
      <c r="N3" s="1"/>
      <c r="O3" s="1"/>
      <c r="P3" s="1"/>
      <c r="Q3" s="1"/>
      <c r="R3" s="1"/>
      <c r="S3" s="1"/>
      <c r="T3" s="1"/>
      <c r="U3" s="1"/>
      <c r="V3" s="1"/>
      <c r="W3" s="4" t="str">
        <f t="shared" ref="W3:AF3" si="0">C2</f>
        <v>Critério A</v>
      </c>
      <c r="X3" s="5" t="str">
        <f t="shared" si="0"/>
        <v>Critério B</v>
      </c>
      <c r="Y3" s="5" t="str">
        <f t="shared" si="0"/>
        <v>Critério C</v>
      </c>
      <c r="Z3" s="5" t="str">
        <f t="shared" si="0"/>
        <v>Critério D</v>
      </c>
      <c r="AA3" s="5" t="str">
        <f t="shared" si="0"/>
        <v>Critério E</v>
      </c>
      <c r="AB3" s="5" t="str">
        <f t="shared" si="0"/>
        <v>-</v>
      </c>
      <c r="AC3" s="5" t="str">
        <f t="shared" si="0"/>
        <v>-</v>
      </c>
      <c r="AD3" s="5" t="str">
        <f t="shared" si="0"/>
        <v>-</v>
      </c>
      <c r="AE3" s="5" t="str">
        <f t="shared" si="0"/>
        <v>-</v>
      </c>
      <c r="AF3" s="5" t="str">
        <f t="shared" si="0"/>
        <v>-</v>
      </c>
      <c r="AG3" s="1"/>
      <c r="AH3" s="1"/>
    </row>
    <row r="4" spans="1:34" x14ac:dyDescent="0.2">
      <c r="A4" s="1"/>
      <c r="B4" s="43" t="s">
        <v>25</v>
      </c>
      <c r="C4" s="82">
        <f>IF($B4&lt;&gt;0,1,0)</f>
        <v>1</v>
      </c>
      <c r="D4" s="46">
        <v>4</v>
      </c>
      <c r="E4" s="46">
        <v>4</v>
      </c>
      <c r="F4" s="46">
        <v>4</v>
      </c>
      <c r="G4" s="46"/>
      <c r="H4" s="46"/>
      <c r="I4" s="46"/>
      <c r="J4" s="46"/>
      <c r="K4" s="46"/>
      <c r="L4" s="47"/>
      <c r="M4" s="1"/>
      <c r="N4" s="1"/>
      <c r="O4" s="1"/>
      <c r="P4" s="1"/>
      <c r="Q4" s="1"/>
      <c r="R4" s="1"/>
      <c r="S4" s="1"/>
      <c r="T4" s="1"/>
      <c r="U4" s="6" t="str">
        <f t="shared" ref="U4:U13" si="1">B4</f>
        <v>Critério A</v>
      </c>
      <c r="V4" s="7"/>
      <c r="W4" s="8">
        <f t="shared" ref="W4:AF13" si="2">IF(AND($AG4&lt;&gt;0,W$15&lt;&gt;0),1,0)</f>
        <v>1</v>
      </c>
      <c r="X4" s="9">
        <f t="shared" si="2"/>
        <v>1</v>
      </c>
      <c r="Y4" s="9">
        <f t="shared" si="2"/>
        <v>1</v>
      </c>
      <c r="Z4" s="9">
        <f t="shared" ca="1" si="2"/>
        <v>1</v>
      </c>
      <c r="AA4" s="9">
        <f t="shared" si="2"/>
        <v>1</v>
      </c>
      <c r="AB4" s="9">
        <f t="shared" si="2"/>
        <v>0</v>
      </c>
      <c r="AC4" s="9">
        <f t="shared" si="2"/>
        <v>0</v>
      </c>
      <c r="AD4" s="9">
        <f t="shared" si="2"/>
        <v>0</v>
      </c>
      <c r="AE4" s="9">
        <f t="shared" si="2"/>
        <v>0</v>
      </c>
      <c r="AF4" s="10">
        <f t="shared" si="2"/>
        <v>0</v>
      </c>
      <c r="AG4" s="1">
        <f t="shared" ref="AG4:AG13" si="3">SUM(C4:L4)</f>
        <v>13</v>
      </c>
      <c r="AH4" s="1"/>
    </row>
    <row r="5" spans="1:34" x14ac:dyDescent="0.2">
      <c r="A5" s="1"/>
      <c r="B5" s="44" t="s">
        <v>26</v>
      </c>
      <c r="C5" s="48"/>
      <c r="D5" s="41">
        <f>IF($B5&lt;&gt;0,1,0)</f>
        <v>1</v>
      </c>
      <c r="E5" s="46">
        <v>3</v>
      </c>
      <c r="F5" s="46">
        <v>3</v>
      </c>
      <c r="G5" s="46"/>
      <c r="H5" s="46"/>
      <c r="I5" s="46"/>
      <c r="J5" s="46"/>
      <c r="K5" s="46"/>
      <c r="L5" s="47"/>
      <c r="M5" s="1"/>
      <c r="N5" s="1"/>
      <c r="O5" s="1"/>
      <c r="P5" s="1"/>
      <c r="Q5" s="1"/>
      <c r="R5" s="1"/>
      <c r="S5" s="1"/>
      <c r="T5" s="1"/>
      <c r="U5" s="11" t="str">
        <f t="shared" si="1"/>
        <v>Critério B</v>
      </c>
      <c r="V5" s="12"/>
      <c r="W5" s="13">
        <f t="shared" si="2"/>
        <v>1</v>
      </c>
      <c r="X5" s="14">
        <f t="shared" si="2"/>
        <v>1</v>
      </c>
      <c r="Y5" s="14">
        <f t="shared" si="2"/>
        <v>1</v>
      </c>
      <c r="Z5" s="14">
        <f t="shared" ca="1" si="2"/>
        <v>1</v>
      </c>
      <c r="AA5" s="14">
        <f t="shared" si="2"/>
        <v>1</v>
      </c>
      <c r="AB5" s="14">
        <f t="shared" si="2"/>
        <v>0</v>
      </c>
      <c r="AC5" s="14">
        <f t="shared" si="2"/>
        <v>0</v>
      </c>
      <c r="AD5" s="14">
        <f t="shared" si="2"/>
        <v>0</v>
      </c>
      <c r="AE5" s="14">
        <f t="shared" si="2"/>
        <v>0</v>
      </c>
      <c r="AF5" s="15">
        <f t="shared" si="2"/>
        <v>0</v>
      </c>
      <c r="AG5" s="1">
        <f t="shared" si="3"/>
        <v>7</v>
      </c>
      <c r="AH5" s="1"/>
    </row>
    <row r="6" spans="1:34" x14ac:dyDescent="0.2">
      <c r="A6" s="1"/>
      <c r="B6" s="44" t="s">
        <v>27</v>
      </c>
      <c r="C6" s="48"/>
      <c r="D6" s="46"/>
      <c r="E6" s="41">
        <f>IF($B6&lt;&gt;0,1,0)</f>
        <v>1</v>
      </c>
      <c r="F6" s="118">
        <f ca="1">RANDBETWEEN(2,4)</f>
        <v>4</v>
      </c>
      <c r="G6" s="46"/>
      <c r="H6" s="46"/>
      <c r="I6" s="46"/>
      <c r="J6" s="46"/>
      <c r="K6" s="46"/>
      <c r="L6" s="47"/>
      <c r="M6" s="1"/>
      <c r="N6" s="1"/>
      <c r="O6" s="1"/>
      <c r="P6" s="1"/>
      <c r="Q6" s="1"/>
      <c r="R6" s="1"/>
      <c r="S6" s="1"/>
      <c r="T6" s="1"/>
      <c r="U6" s="11" t="str">
        <f t="shared" si="1"/>
        <v>Critério C</v>
      </c>
      <c r="V6" s="12"/>
      <c r="W6" s="13">
        <f t="shared" ca="1" si="2"/>
        <v>1</v>
      </c>
      <c r="X6" s="14">
        <f t="shared" ca="1" si="2"/>
        <v>1</v>
      </c>
      <c r="Y6" s="14">
        <f t="shared" ca="1" si="2"/>
        <v>1</v>
      </c>
      <c r="Z6" s="14">
        <f t="shared" ca="1" si="2"/>
        <v>1</v>
      </c>
      <c r="AA6" s="14">
        <f t="shared" ca="1" si="2"/>
        <v>1</v>
      </c>
      <c r="AB6" s="14">
        <f t="shared" ca="1" si="2"/>
        <v>0</v>
      </c>
      <c r="AC6" s="14">
        <f t="shared" ca="1" si="2"/>
        <v>0</v>
      </c>
      <c r="AD6" s="14">
        <f t="shared" ca="1" si="2"/>
        <v>0</v>
      </c>
      <c r="AE6" s="14">
        <f t="shared" ca="1" si="2"/>
        <v>0</v>
      </c>
      <c r="AF6" s="15">
        <f t="shared" ca="1" si="2"/>
        <v>0</v>
      </c>
      <c r="AG6" s="1">
        <f t="shared" ca="1" si="3"/>
        <v>5</v>
      </c>
      <c r="AH6" s="1"/>
    </row>
    <row r="7" spans="1:34" x14ac:dyDescent="0.2">
      <c r="A7" s="1"/>
      <c r="B7" s="44" t="s">
        <v>28</v>
      </c>
      <c r="C7" s="48"/>
      <c r="D7" s="46"/>
      <c r="E7" s="46"/>
      <c r="F7" s="41">
        <f>IF($B7&lt;&gt;0,1,0)</f>
        <v>1</v>
      </c>
      <c r="G7" s="46"/>
      <c r="H7" s="46"/>
      <c r="I7" s="46"/>
      <c r="J7" s="46"/>
      <c r="K7" s="46"/>
      <c r="L7" s="47"/>
      <c r="M7" s="1"/>
      <c r="N7" s="1"/>
      <c r="O7" s="1"/>
      <c r="P7" s="1"/>
      <c r="Q7" s="1"/>
      <c r="R7" s="1"/>
      <c r="S7" s="1"/>
      <c r="T7" s="1"/>
      <c r="U7" s="11" t="str">
        <f t="shared" si="1"/>
        <v>Critério D</v>
      </c>
      <c r="V7" s="12"/>
      <c r="W7" s="13">
        <f t="shared" si="2"/>
        <v>1</v>
      </c>
      <c r="X7" s="14">
        <f t="shared" si="2"/>
        <v>1</v>
      </c>
      <c r="Y7" s="14">
        <f t="shared" si="2"/>
        <v>1</v>
      </c>
      <c r="Z7" s="14">
        <f t="shared" ca="1" si="2"/>
        <v>1</v>
      </c>
      <c r="AA7" s="14">
        <f t="shared" si="2"/>
        <v>1</v>
      </c>
      <c r="AB7" s="14">
        <f t="shared" si="2"/>
        <v>0</v>
      </c>
      <c r="AC7" s="14">
        <f t="shared" si="2"/>
        <v>0</v>
      </c>
      <c r="AD7" s="14">
        <f t="shared" si="2"/>
        <v>0</v>
      </c>
      <c r="AE7" s="14">
        <f t="shared" si="2"/>
        <v>0</v>
      </c>
      <c r="AF7" s="15">
        <f t="shared" si="2"/>
        <v>0</v>
      </c>
      <c r="AG7" s="1">
        <f t="shared" si="3"/>
        <v>1</v>
      </c>
      <c r="AH7" s="1"/>
    </row>
    <row r="8" spans="1:34" x14ac:dyDescent="0.2">
      <c r="A8" s="1"/>
      <c r="B8" s="44" t="s">
        <v>29</v>
      </c>
      <c r="C8" s="48">
        <v>4</v>
      </c>
      <c r="D8" s="46">
        <v>6</v>
      </c>
      <c r="E8" s="46">
        <v>6</v>
      </c>
      <c r="F8" s="118">
        <f ca="1">RANDBETWEEN(7,9)</f>
        <v>8</v>
      </c>
      <c r="G8" s="41">
        <f>IF($B8&lt;&gt;0,1,0)</f>
        <v>1</v>
      </c>
      <c r="H8" s="46"/>
      <c r="I8" s="46"/>
      <c r="J8" s="46"/>
      <c r="K8" s="46"/>
      <c r="L8" s="47"/>
      <c r="M8" s="1"/>
      <c r="N8" s="1"/>
      <c r="O8" s="1"/>
      <c r="P8" s="1"/>
      <c r="Q8" s="1"/>
      <c r="R8" s="1"/>
      <c r="S8" s="1"/>
      <c r="T8" s="1"/>
      <c r="U8" s="11" t="str">
        <f t="shared" si="1"/>
        <v>Critério E</v>
      </c>
      <c r="V8" s="12"/>
      <c r="W8" s="13">
        <f t="shared" ca="1" si="2"/>
        <v>1</v>
      </c>
      <c r="X8" s="14">
        <f t="shared" ca="1" si="2"/>
        <v>1</v>
      </c>
      <c r="Y8" s="14">
        <f t="shared" ca="1" si="2"/>
        <v>1</v>
      </c>
      <c r="Z8" s="14">
        <f t="shared" ca="1" si="2"/>
        <v>1</v>
      </c>
      <c r="AA8" s="14">
        <f t="shared" ca="1" si="2"/>
        <v>1</v>
      </c>
      <c r="AB8" s="14">
        <f t="shared" ca="1" si="2"/>
        <v>0</v>
      </c>
      <c r="AC8" s="14">
        <f t="shared" ca="1" si="2"/>
        <v>0</v>
      </c>
      <c r="AD8" s="14">
        <f t="shared" ca="1" si="2"/>
        <v>0</v>
      </c>
      <c r="AE8" s="14">
        <f t="shared" ca="1" si="2"/>
        <v>0</v>
      </c>
      <c r="AF8" s="15">
        <f t="shared" ca="1" si="2"/>
        <v>0</v>
      </c>
      <c r="AG8" s="1">
        <f t="shared" ca="1" si="3"/>
        <v>25</v>
      </c>
      <c r="AH8" s="1"/>
    </row>
    <row r="9" spans="1:34" x14ac:dyDescent="0.2">
      <c r="A9" s="1"/>
      <c r="B9" s="44"/>
      <c r="C9" s="48"/>
      <c r="D9" s="46"/>
      <c r="E9" s="46"/>
      <c r="F9" s="46"/>
      <c r="G9" s="46"/>
      <c r="H9" s="41">
        <f>IF($B9&lt;&gt;0,1,0)</f>
        <v>0</v>
      </c>
      <c r="I9" s="46"/>
      <c r="J9" s="46"/>
      <c r="K9" s="46"/>
      <c r="L9" s="47"/>
      <c r="M9" s="1"/>
      <c r="N9" s="1"/>
      <c r="O9" s="1"/>
      <c r="P9" s="1"/>
      <c r="Q9" s="1"/>
      <c r="R9" s="1"/>
      <c r="S9" s="1"/>
      <c r="T9" s="1"/>
      <c r="U9" s="11">
        <f t="shared" si="1"/>
        <v>0</v>
      </c>
      <c r="V9" s="12"/>
      <c r="W9" s="13">
        <f t="shared" si="2"/>
        <v>0</v>
      </c>
      <c r="X9" s="14">
        <f t="shared" si="2"/>
        <v>0</v>
      </c>
      <c r="Y9" s="14">
        <f t="shared" si="2"/>
        <v>0</v>
      </c>
      <c r="Z9" s="14">
        <f t="shared" ca="1" si="2"/>
        <v>0</v>
      </c>
      <c r="AA9" s="14">
        <f t="shared" si="2"/>
        <v>0</v>
      </c>
      <c r="AB9" s="14">
        <f t="shared" si="2"/>
        <v>0</v>
      </c>
      <c r="AC9" s="14">
        <f t="shared" si="2"/>
        <v>0</v>
      </c>
      <c r="AD9" s="14">
        <f t="shared" si="2"/>
        <v>0</v>
      </c>
      <c r="AE9" s="14">
        <f t="shared" si="2"/>
        <v>0</v>
      </c>
      <c r="AF9" s="15">
        <f t="shared" si="2"/>
        <v>0</v>
      </c>
      <c r="AG9" s="1">
        <f t="shared" si="3"/>
        <v>0</v>
      </c>
      <c r="AH9" s="1"/>
    </row>
    <row r="10" spans="1:34" x14ac:dyDescent="0.2">
      <c r="A10" s="1"/>
      <c r="B10" s="44"/>
      <c r="C10" s="48"/>
      <c r="D10" s="46"/>
      <c r="E10" s="46"/>
      <c r="F10" s="46"/>
      <c r="G10" s="46"/>
      <c r="H10" s="46"/>
      <c r="I10" s="41">
        <f>IF($B10&lt;&gt;0,1,0)</f>
        <v>0</v>
      </c>
      <c r="J10" s="46"/>
      <c r="K10" s="46"/>
      <c r="L10" s="47"/>
      <c r="M10" s="1"/>
      <c r="N10" s="1"/>
      <c r="O10" s="1"/>
      <c r="P10" s="1"/>
      <c r="Q10" s="1"/>
      <c r="R10" s="1"/>
      <c r="S10" s="1"/>
      <c r="T10" s="1"/>
      <c r="U10" s="11">
        <f t="shared" si="1"/>
        <v>0</v>
      </c>
      <c r="V10" s="12"/>
      <c r="W10" s="13">
        <f t="shared" si="2"/>
        <v>0</v>
      </c>
      <c r="X10" s="14">
        <f t="shared" si="2"/>
        <v>0</v>
      </c>
      <c r="Y10" s="14">
        <f t="shared" si="2"/>
        <v>0</v>
      </c>
      <c r="Z10" s="14">
        <f t="shared" ca="1" si="2"/>
        <v>0</v>
      </c>
      <c r="AA10" s="14">
        <f t="shared" si="2"/>
        <v>0</v>
      </c>
      <c r="AB10" s="14">
        <f t="shared" si="2"/>
        <v>0</v>
      </c>
      <c r="AC10" s="14">
        <f t="shared" si="2"/>
        <v>0</v>
      </c>
      <c r="AD10" s="14">
        <f t="shared" si="2"/>
        <v>0</v>
      </c>
      <c r="AE10" s="14">
        <f t="shared" si="2"/>
        <v>0</v>
      </c>
      <c r="AF10" s="15">
        <f t="shared" si="2"/>
        <v>0</v>
      </c>
      <c r="AG10" s="1">
        <f t="shared" si="3"/>
        <v>0</v>
      </c>
      <c r="AH10" s="1"/>
    </row>
    <row r="11" spans="1:34" x14ac:dyDescent="0.2">
      <c r="A11" s="1"/>
      <c r="B11" s="44"/>
      <c r="C11" s="48"/>
      <c r="D11" s="46"/>
      <c r="E11" s="46"/>
      <c r="F11" s="46"/>
      <c r="G11" s="46"/>
      <c r="H11" s="46"/>
      <c r="I11" s="46"/>
      <c r="J11" s="41">
        <f>IF($B11&lt;&gt;0,1,0)</f>
        <v>0</v>
      </c>
      <c r="K11" s="46"/>
      <c r="L11" s="47"/>
      <c r="M11" s="1"/>
      <c r="N11" s="1"/>
      <c r="O11" s="1"/>
      <c r="P11" s="1"/>
      <c r="Q11" s="1"/>
      <c r="R11" s="1"/>
      <c r="S11" s="1"/>
      <c r="T11" s="1"/>
      <c r="U11" s="11">
        <f t="shared" si="1"/>
        <v>0</v>
      </c>
      <c r="V11" s="12"/>
      <c r="W11" s="13">
        <f t="shared" si="2"/>
        <v>0</v>
      </c>
      <c r="X11" s="14">
        <f t="shared" si="2"/>
        <v>0</v>
      </c>
      <c r="Y11" s="14">
        <f t="shared" si="2"/>
        <v>0</v>
      </c>
      <c r="Z11" s="14">
        <f t="shared" ca="1" si="2"/>
        <v>0</v>
      </c>
      <c r="AA11" s="14">
        <f t="shared" si="2"/>
        <v>0</v>
      </c>
      <c r="AB11" s="14">
        <f t="shared" si="2"/>
        <v>0</v>
      </c>
      <c r="AC11" s="14">
        <f t="shared" si="2"/>
        <v>0</v>
      </c>
      <c r="AD11" s="14">
        <f t="shared" si="2"/>
        <v>0</v>
      </c>
      <c r="AE11" s="14">
        <f t="shared" si="2"/>
        <v>0</v>
      </c>
      <c r="AF11" s="15">
        <f t="shared" si="2"/>
        <v>0</v>
      </c>
      <c r="AG11" s="1">
        <f t="shared" si="3"/>
        <v>0</v>
      </c>
      <c r="AH11" s="1"/>
    </row>
    <row r="12" spans="1:34" x14ac:dyDescent="0.2">
      <c r="A12" s="1"/>
      <c r="B12" s="44"/>
      <c r="C12" s="48"/>
      <c r="D12" s="46"/>
      <c r="E12" s="46"/>
      <c r="F12" s="46"/>
      <c r="G12" s="46"/>
      <c r="H12" s="46"/>
      <c r="I12" s="46"/>
      <c r="J12" s="46"/>
      <c r="K12" s="41">
        <f>IF($B12&lt;&gt;0,1,0)</f>
        <v>0</v>
      </c>
      <c r="L12" s="47"/>
      <c r="M12" s="1"/>
      <c r="N12" s="1"/>
      <c r="O12" s="1"/>
      <c r="P12" s="1"/>
      <c r="Q12" s="1"/>
      <c r="R12" s="1"/>
      <c r="S12" s="1"/>
      <c r="T12" s="1"/>
      <c r="U12" s="11">
        <f t="shared" si="1"/>
        <v>0</v>
      </c>
      <c r="V12" s="12"/>
      <c r="W12" s="13">
        <f t="shared" si="2"/>
        <v>0</v>
      </c>
      <c r="X12" s="14">
        <f t="shared" si="2"/>
        <v>0</v>
      </c>
      <c r="Y12" s="14">
        <f t="shared" si="2"/>
        <v>0</v>
      </c>
      <c r="Z12" s="14">
        <f t="shared" ca="1" si="2"/>
        <v>0</v>
      </c>
      <c r="AA12" s="14">
        <f t="shared" si="2"/>
        <v>0</v>
      </c>
      <c r="AB12" s="14">
        <f t="shared" si="2"/>
        <v>0</v>
      </c>
      <c r="AC12" s="14">
        <f t="shared" si="2"/>
        <v>0</v>
      </c>
      <c r="AD12" s="14">
        <f t="shared" si="2"/>
        <v>0</v>
      </c>
      <c r="AE12" s="14">
        <f t="shared" si="2"/>
        <v>0</v>
      </c>
      <c r="AF12" s="15">
        <f t="shared" si="2"/>
        <v>0</v>
      </c>
      <c r="AG12" s="1">
        <f t="shared" si="3"/>
        <v>0</v>
      </c>
      <c r="AH12" s="1"/>
    </row>
    <row r="13" spans="1:34" ht="13.5" thickBot="1" x14ac:dyDescent="0.25">
      <c r="A13" s="1"/>
      <c r="B13" s="45"/>
      <c r="C13" s="49"/>
      <c r="D13" s="50"/>
      <c r="E13" s="50"/>
      <c r="F13" s="50"/>
      <c r="G13" s="50"/>
      <c r="H13" s="50"/>
      <c r="I13" s="50"/>
      <c r="J13" s="50"/>
      <c r="K13" s="50"/>
      <c r="L13" s="42">
        <f>IF($B13&lt;&gt;0,1,0)</f>
        <v>0</v>
      </c>
      <c r="M13" s="1"/>
      <c r="N13" s="1"/>
      <c r="O13" s="1"/>
      <c r="P13" s="1"/>
      <c r="Q13" s="1"/>
      <c r="R13" s="1"/>
      <c r="S13" s="1"/>
      <c r="T13" s="1"/>
      <c r="U13" s="16">
        <f t="shared" si="1"/>
        <v>0</v>
      </c>
      <c r="V13" s="17"/>
      <c r="W13" s="18">
        <f t="shared" si="2"/>
        <v>0</v>
      </c>
      <c r="X13" s="19">
        <f t="shared" si="2"/>
        <v>0</v>
      </c>
      <c r="Y13" s="19">
        <f t="shared" si="2"/>
        <v>0</v>
      </c>
      <c r="Z13" s="19">
        <f t="shared" ca="1" si="2"/>
        <v>0</v>
      </c>
      <c r="AA13" s="19">
        <f t="shared" si="2"/>
        <v>0</v>
      </c>
      <c r="AB13" s="19">
        <f t="shared" si="2"/>
        <v>0</v>
      </c>
      <c r="AC13" s="19">
        <f t="shared" si="2"/>
        <v>0</v>
      </c>
      <c r="AD13" s="19">
        <f t="shared" si="2"/>
        <v>0</v>
      </c>
      <c r="AE13" s="19">
        <f t="shared" si="2"/>
        <v>0</v>
      </c>
      <c r="AF13" s="20">
        <f t="shared" si="2"/>
        <v>0</v>
      </c>
      <c r="AG13" s="1">
        <f t="shared" si="3"/>
        <v>0</v>
      </c>
      <c r="AH13" s="1"/>
    </row>
    <row r="14" spans="1:34" ht="13.5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1"/>
      <c r="B15" s="1"/>
      <c r="C15" s="110" t="str">
        <f>IF($B17="","-",$B17)</f>
        <v>Critério A</v>
      </c>
      <c r="D15" s="110" t="str">
        <f>IF($B18="","-",$B18)</f>
        <v>Critério B</v>
      </c>
      <c r="E15" s="110" t="str">
        <f>IF($B19="","-",$B19)</f>
        <v>Critério C</v>
      </c>
      <c r="F15" s="110" t="str">
        <f>IF($B20="","-",$B20)</f>
        <v>Critério D</v>
      </c>
      <c r="G15" s="110" t="str">
        <f>IF($B21="","-",$B21)</f>
        <v>Critério E</v>
      </c>
      <c r="H15" s="110">
        <f>IF($B22="","-",$B22)</f>
        <v>0</v>
      </c>
      <c r="I15" s="110">
        <f>IF($B23="","-",$B23)</f>
        <v>0</v>
      </c>
      <c r="J15" s="110">
        <f>IF($B24="","-",$B24)</f>
        <v>0</v>
      </c>
      <c r="K15" s="110">
        <f>IF($B25="","-",$B25)</f>
        <v>0</v>
      </c>
      <c r="L15" s="110">
        <f>IF($B26="","-",$B26)</f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21">
        <f t="shared" ref="W15:AF15" si="4">SUM(C4:C13)</f>
        <v>5</v>
      </c>
      <c r="X15" s="21">
        <f t="shared" si="4"/>
        <v>11</v>
      </c>
      <c r="Y15" s="21">
        <f t="shared" si="4"/>
        <v>14</v>
      </c>
      <c r="Z15" s="21">
        <f t="shared" ca="1" si="4"/>
        <v>20</v>
      </c>
      <c r="AA15" s="21">
        <f t="shared" si="4"/>
        <v>1</v>
      </c>
      <c r="AB15" s="21">
        <f t="shared" si="4"/>
        <v>0</v>
      </c>
      <c r="AC15" s="21">
        <f t="shared" si="4"/>
        <v>0</v>
      </c>
      <c r="AD15" s="21">
        <f t="shared" si="4"/>
        <v>0</v>
      </c>
      <c r="AE15" s="21">
        <f t="shared" si="4"/>
        <v>0</v>
      </c>
      <c r="AF15" s="21">
        <f t="shared" si="4"/>
        <v>0</v>
      </c>
      <c r="AG15" s="1"/>
      <c r="AH15" s="1"/>
    </row>
    <row r="16" spans="1:34" ht="13.5" thickBot="1" x14ac:dyDescent="0.25">
      <c r="A16" s="1"/>
      <c r="B16" s="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"/>
      <c r="N16" s="1"/>
      <c r="O16" s="1"/>
      <c r="P16" s="1"/>
      <c r="Q16" s="1"/>
      <c r="R16" s="1"/>
      <c r="S16" s="1"/>
      <c r="T16" s="1"/>
      <c r="U16" s="1"/>
      <c r="V16" s="1"/>
      <c r="W16" s="21">
        <f t="shared" ref="W16:AF16" ca="1" si="5">IF(C27=0,0,1)</f>
        <v>1</v>
      </c>
      <c r="X16" s="21">
        <f t="shared" ca="1" si="5"/>
        <v>1</v>
      </c>
      <c r="Y16" s="21">
        <f t="shared" ca="1" si="5"/>
        <v>1</v>
      </c>
      <c r="Z16" s="21">
        <f t="shared" ca="1" si="5"/>
        <v>1</v>
      </c>
      <c r="AA16" s="21">
        <f t="shared" ca="1" si="5"/>
        <v>1</v>
      </c>
      <c r="AB16" s="21">
        <f t="shared" ca="1" si="5"/>
        <v>0</v>
      </c>
      <c r="AC16" s="21">
        <f t="shared" ca="1" si="5"/>
        <v>0</v>
      </c>
      <c r="AD16" s="21">
        <f t="shared" ca="1" si="5"/>
        <v>0</v>
      </c>
      <c r="AE16" s="21">
        <f t="shared" ca="1" si="5"/>
        <v>0</v>
      </c>
      <c r="AF16" s="21">
        <f t="shared" ca="1" si="5"/>
        <v>0</v>
      </c>
      <c r="AG16" s="1">
        <f ca="1">SUM(W16:AF16)</f>
        <v>5</v>
      </c>
      <c r="AH16" s="1"/>
    </row>
    <row r="17" spans="1:34" x14ac:dyDescent="0.2">
      <c r="A17" s="1"/>
      <c r="B17" s="22" t="str">
        <f>B4</f>
        <v>Critério A</v>
      </c>
      <c r="C17" s="40">
        <f>C4</f>
        <v>1</v>
      </c>
      <c r="D17" s="23">
        <f>IF(X4=1,IF(D4&gt;=1,D4,1/C5),0)</f>
        <v>4</v>
      </c>
      <c r="E17" s="23">
        <f>IF(Y4=1,IF(E4&gt;=1,E4,1/C6),0)</f>
        <v>4</v>
      </c>
      <c r="F17" s="23">
        <f ca="1">IF(Z4=1,IF(F4&gt;=1,F4,1/C7),0)</f>
        <v>4</v>
      </c>
      <c r="G17" s="23">
        <f>IF(AA4=1,IF(G4&gt;=1,G4,1/C8),0)</f>
        <v>0.25</v>
      </c>
      <c r="H17" s="23">
        <f>IF(AB4=1,IF(H4&gt;=1,H4,1/C9),0)</f>
        <v>0</v>
      </c>
      <c r="I17" s="23">
        <f>IF(AC4=1,IF(I4&gt;=1,I4,1/C10),0)</f>
        <v>0</v>
      </c>
      <c r="J17" s="23">
        <f>IF(AD4=1,IF(J4&gt;=1,J4,1/C11),0)</f>
        <v>0</v>
      </c>
      <c r="K17" s="23">
        <f>IF(AE4=1,IF(K4&gt;=1,K4,1/C12),0)</f>
        <v>0</v>
      </c>
      <c r="L17" s="24">
        <f>IF(AF4=1,IF(L4&gt;=1,L4,1/C13),0)</f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">
      <c r="A18" s="1"/>
      <c r="B18" s="25" t="str">
        <f t="shared" ref="B18:B26" si="6">B5</f>
        <v>Critério B</v>
      </c>
      <c r="C18" s="26">
        <f>IF(W5=1,IF(C5&gt;=1,C5,1/D4),0)</f>
        <v>0.25</v>
      </c>
      <c r="D18" s="41">
        <f>D5</f>
        <v>1</v>
      </c>
      <c r="E18" s="27">
        <f>IF(Y5=1,IF(E5&gt;=1,E5,1/D6),0)</f>
        <v>3</v>
      </c>
      <c r="F18" s="27">
        <f ca="1">IF(Z5=1,IF(F5&gt;=1,F5,1/D7),0)</f>
        <v>3</v>
      </c>
      <c r="G18" s="27">
        <f>IF(AA5=1,IF(G5&gt;=1,G5,1/D8),0)</f>
        <v>0.16666666666666666</v>
      </c>
      <c r="H18" s="27">
        <f>IF(AB5=1,IF(H5&gt;=1,H5,1/D9),0)</f>
        <v>0</v>
      </c>
      <c r="I18" s="27">
        <f>IF(AC5=1,IF(I5&gt;=1,I5,1/D10),0)</f>
        <v>0</v>
      </c>
      <c r="J18" s="27">
        <f>IF(AD5=1,IF(J5&gt;=1,J5,1/D11),0)</f>
        <v>0</v>
      </c>
      <c r="K18" s="27">
        <f>IF(AE5=1,IF(K5&gt;=1,K5,1/D12),0)</f>
        <v>0</v>
      </c>
      <c r="L18" s="28">
        <f>IF(AF5=1,IF(L5&gt;=1,L5,1/D13),0)</f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1"/>
      <c r="B19" s="25" t="str">
        <f t="shared" si="6"/>
        <v>Critério C</v>
      </c>
      <c r="C19" s="26">
        <f ca="1">IF(W6=1,IF(C6&gt;=1,C6,1/E4),0)</f>
        <v>0.25</v>
      </c>
      <c r="D19" s="27">
        <f ca="1">IF(X6=1,IF(D6&gt;=1,D6,1/E5),0)</f>
        <v>0.33333333333333331</v>
      </c>
      <c r="E19" s="41">
        <f>E6</f>
        <v>1</v>
      </c>
      <c r="F19" s="27">
        <f ca="1">IF(Z6=1,IF(F6&gt;=1,F6,1/E7),0)</f>
        <v>4</v>
      </c>
      <c r="G19" s="27">
        <f ca="1">IF(AA6=1,IF(G6&gt;=1,G6,1/E8),0)</f>
        <v>0.16666666666666666</v>
      </c>
      <c r="H19" s="27">
        <f ca="1">IF(AB6=1,IF(H6&gt;=1,H6,1/E9),0)</f>
        <v>0</v>
      </c>
      <c r="I19" s="27">
        <f ca="1">IF(AC6=1,IF(I6&gt;=1,I6,1/E10),0)</f>
        <v>0</v>
      </c>
      <c r="J19" s="27">
        <f ca="1">IF(AD6=1,IF(J6&gt;=1,J6,1/E11),0)</f>
        <v>0</v>
      </c>
      <c r="K19" s="27">
        <f ca="1">IF(AE6=1,IF(K6&gt;=1,K6,1/E12),0)</f>
        <v>0</v>
      </c>
      <c r="L19" s="28">
        <f ca="1">IF(AF6=1,IF(L6&gt;=1,L6,1/E13),0)</f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2">
      <c r="A20" s="1"/>
      <c r="B20" s="25" t="str">
        <f t="shared" si="6"/>
        <v>Critério D</v>
      </c>
      <c r="C20" s="26">
        <f>IF(W7=1,IF(C7&gt;=1,C7,1/F4),0)</f>
        <v>0.25</v>
      </c>
      <c r="D20" s="27">
        <f>IF(X7=1,IF(D7&gt;=1,D7,1/F5),0)</f>
        <v>0.33333333333333331</v>
      </c>
      <c r="E20" s="27">
        <f ca="1">IF(Y7=1,IF(E7&gt;=1,E7,1/F6),0)</f>
        <v>0.25</v>
      </c>
      <c r="F20" s="41">
        <f>F7</f>
        <v>1</v>
      </c>
      <c r="G20" s="27">
        <f ca="1">IF(AA7=1,IF(G7&gt;=1,G7,1/F8),0)</f>
        <v>0.125</v>
      </c>
      <c r="H20" s="27">
        <f>IF(AB7=1,IF(H7&gt;=1,H7,1/F9),0)</f>
        <v>0</v>
      </c>
      <c r="I20" s="27">
        <f>IF(AC7=1,IF(I7&gt;=1,I7,1/F10),0)</f>
        <v>0</v>
      </c>
      <c r="J20" s="27">
        <f>IF(AD7=1,IF(J7&gt;=1,J7,1/F11),0)</f>
        <v>0</v>
      </c>
      <c r="K20" s="27">
        <f>IF(AE7=1,IF(K7&gt;=1,K7,1/F12),0)</f>
        <v>0</v>
      </c>
      <c r="L20" s="28">
        <f>IF(AF7=1,IF(L7&gt;=1,L7,1/F13),0)</f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">
      <c r="A21" s="1"/>
      <c r="B21" s="25" t="str">
        <f t="shared" si="6"/>
        <v>Critério E</v>
      </c>
      <c r="C21" s="26">
        <f ca="1">IF(W8=1,IF(C8&gt;=1,C8,1/G4),0)</f>
        <v>4</v>
      </c>
      <c r="D21" s="27">
        <f ca="1">IF(X8=1,IF(D8&gt;=1,D8,1/G5),0)</f>
        <v>6</v>
      </c>
      <c r="E21" s="27">
        <f ca="1">IF(Y8=1,IF(E8&gt;=1,E8,1/G6),0)</f>
        <v>6</v>
      </c>
      <c r="F21" s="27">
        <f ca="1">IF(Z8=1,IF(F8&gt;=1,F8,1/G7),0)</f>
        <v>8</v>
      </c>
      <c r="G21" s="41">
        <f>G8</f>
        <v>1</v>
      </c>
      <c r="H21" s="27">
        <f ca="1">IF(AB8=1,IF(H8&gt;=1,H8,1/G9),0)</f>
        <v>0</v>
      </c>
      <c r="I21" s="27">
        <f ca="1">IF(AC8=1,IF(I8&gt;=1,I8,1/G10),0)</f>
        <v>0</v>
      </c>
      <c r="J21" s="27">
        <f ca="1">IF(AD8=1,IF(J8&gt;=1,J8,1/G11),0)</f>
        <v>0</v>
      </c>
      <c r="K21" s="27">
        <f ca="1">IF(AE8=1,IF(K8&gt;=1,K8,1/G12),0)</f>
        <v>0</v>
      </c>
      <c r="L21" s="28">
        <f ca="1">IF(AF8=1,IF(L8&gt;=1,L8,1/G13),0)</f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">
      <c r="A22" s="1"/>
      <c r="B22" s="25">
        <f t="shared" si="6"/>
        <v>0</v>
      </c>
      <c r="C22" s="26">
        <f>IF(W9=1,IF(C9&gt;=1,C9,1/H4),0)</f>
        <v>0</v>
      </c>
      <c r="D22" s="27">
        <f>IF(X9=1,IF(D9&gt;=1,D9,1/H5),0)</f>
        <v>0</v>
      </c>
      <c r="E22" s="27">
        <f>IF(Y9=1,IF(E9&gt;=1,E9,1/H6),0)</f>
        <v>0</v>
      </c>
      <c r="F22" s="27">
        <f ca="1">IF(Z9=1,IF(F9&gt;=1,F9,1/H7),0)</f>
        <v>0</v>
      </c>
      <c r="G22" s="27">
        <f>IF(AA9=1,IF(G9&gt;=1,G9,1/H8),0)</f>
        <v>0</v>
      </c>
      <c r="H22" s="41">
        <f>H9</f>
        <v>0</v>
      </c>
      <c r="I22" s="27">
        <f>IF(AC9=1,IF(I9&gt;=1,I9,1/H10),0)</f>
        <v>0</v>
      </c>
      <c r="J22" s="27">
        <f>IF(AD9=1,IF(J9&gt;=1,J9,1/H11),0)</f>
        <v>0</v>
      </c>
      <c r="K22" s="27">
        <f>IF(AE9=1,IF(K9&gt;=1,K9,1/H12),0)</f>
        <v>0</v>
      </c>
      <c r="L22" s="28">
        <f>IF(AF9=1,IF(L9&gt;=1,L9,1/H13),0)</f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2">
      <c r="A23" s="1"/>
      <c r="B23" s="25">
        <f t="shared" si="6"/>
        <v>0</v>
      </c>
      <c r="C23" s="26">
        <f>IF(W10=1,IF(C10&gt;=1,C10,1/I4),0)</f>
        <v>0</v>
      </c>
      <c r="D23" s="27">
        <f>IF(X10=1,IF(D10&gt;=1,D10,1/I5),0)</f>
        <v>0</v>
      </c>
      <c r="E23" s="27">
        <f>IF(Y10=1,IF(E10&gt;=1,E10,1/I6),0)</f>
        <v>0</v>
      </c>
      <c r="F23" s="27">
        <f ca="1">IF(Z10=1,IF(F10&gt;=1,F10,1/I7),0)</f>
        <v>0</v>
      </c>
      <c r="G23" s="27">
        <f>IF(AA10=1,IF(G10&gt;=1,G10,1/I8),0)</f>
        <v>0</v>
      </c>
      <c r="H23" s="27">
        <f>IF(AB10=1,IF(H10&gt;=1,H10,1/I9),0)</f>
        <v>0</v>
      </c>
      <c r="I23" s="41">
        <f>I10</f>
        <v>0</v>
      </c>
      <c r="J23" s="27">
        <f>IF(AD10=1,IF(J10&gt;=1,J10,1/I11),0)</f>
        <v>0</v>
      </c>
      <c r="K23" s="27">
        <f>IF(AE10=1,IF(K10&gt;=1,K10,1/I12),0)</f>
        <v>0</v>
      </c>
      <c r="L23" s="28">
        <f>IF(AF10=1,IF(L10&gt;=1,L10,1/I13),0)</f>
        <v>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2">
      <c r="A24" s="1"/>
      <c r="B24" s="25">
        <f t="shared" si="6"/>
        <v>0</v>
      </c>
      <c r="C24" s="26">
        <f>IF(W11=1,IF(C11&gt;=1,C11,1/J4),0)</f>
        <v>0</v>
      </c>
      <c r="D24" s="27">
        <f>IF(X11=1,IF(D11&gt;=1,D11,1/J5),0)</f>
        <v>0</v>
      </c>
      <c r="E24" s="27">
        <f>IF(Y11=1,IF(E11&gt;=1,E11,1/J6),0)</f>
        <v>0</v>
      </c>
      <c r="F24" s="27">
        <f ca="1">IF(Z11=1,IF(F11&gt;=1,F11,1/J7),0)</f>
        <v>0</v>
      </c>
      <c r="G24" s="27">
        <f>IF(AA11=1,IF(G11&gt;=1,G11,1/J8),0)</f>
        <v>0</v>
      </c>
      <c r="H24" s="27">
        <f>IF(AB11=1,IF(H11&gt;=1,H11,1/J9),0)</f>
        <v>0</v>
      </c>
      <c r="I24" s="27">
        <f>IF(AC11=1,IF(I11&gt;=1,I11,1/J10),0)</f>
        <v>0</v>
      </c>
      <c r="J24" s="41">
        <f>J11</f>
        <v>0</v>
      </c>
      <c r="K24" s="27">
        <f>IF(AE11=1,IF(K11&gt;=1,K11,1/J12),0)</f>
        <v>0</v>
      </c>
      <c r="L24" s="28">
        <f>IF(AF11=1,IF(L11&gt;=1,L11,1/J13),0)</f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2">
      <c r="A25" s="1"/>
      <c r="B25" s="25">
        <f t="shared" si="6"/>
        <v>0</v>
      </c>
      <c r="C25" s="26">
        <f>IF(W12=1,IF(C12&gt;=1,C12,1/K4),0)</f>
        <v>0</v>
      </c>
      <c r="D25" s="27">
        <f>IF(X12=1,IF(D12&gt;=1,D12,1/K5),0)</f>
        <v>0</v>
      </c>
      <c r="E25" s="27">
        <f>IF(Y12=1,IF(E12&gt;=1,E12,1/K6),0)</f>
        <v>0</v>
      </c>
      <c r="F25" s="27">
        <f ca="1">IF(Z12=1,IF(F12&gt;=1,F12,1/K7),0)</f>
        <v>0</v>
      </c>
      <c r="G25" s="27">
        <f>IF(AA12=1,IF(G12&gt;=1,G12,1/K8),0)</f>
        <v>0</v>
      </c>
      <c r="H25" s="27">
        <f>IF(AB12=1,IF(H12&gt;=1,H12,1/K9),0)</f>
        <v>0</v>
      </c>
      <c r="I25" s="27">
        <f>IF(AC12=1,IF(I12&gt;=1,I12,1/K10),0)</f>
        <v>0</v>
      </c>
      <c r="J25" s="27">
        <f>IF(AD12=1,IF(J12&gt;=1,J12,1/K11),0)</f>
        <v>0</v>
      </c>
      <c r="K25" s="41">
        <f>K12</f>
        <v>0</v>
      </c>
      <c r="L25" s="28">
        <f>IF(AF12=1,IF(L12&gt;=1,L12,1/K13),0)</f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3.5" thickBot="1" x14ac:dyDescent="0.25">
      <c r="A26" s="1"/>
      <c r="B26" s="29">
        <f t="shared" si="6"/>
        <v>0</v>
      </c>
      <c r="C26" s="30">
        <f>IF(W13=1,IF(C13&gt;=1,C13,1/L4),0)</f>
        <v>0</v>
      </c>
      <c r="D26" s="31">
        <f>IF(X13=1,IF(D13&gt;=1,D13,1/L5),0)</f>
        <v>0</v>
      </c>
      <c r="E26" s="31">
        <f>IF(Y13=1,IF(E13&gt;=1,E13,1/L6),0)</f>
        <v>0</v>
      </c>
      <c r="F26" s="31">
        <f ca="1">IF(Z13=1,IF(F13&gt;=1,F13,1/L7),0)</f>
        <v>0</v>
      </c>
      <c r="G26" s="31">
        <f>IF(AA13=1,IF(G13&gt;=1,G13,1/L8),0)</f>
        <v>0</v>
      </c>
      <c r="H26" s="31">
        <f>IF(AB13=1,IF(H13&gt;=1,H13,1/L9),0)</f>
        <v>0</v>
      </c>
      <c r="I26" s="31">
        <f>IF(AC13=1,IF(I13&gt;=1,I13,1/L10),0)</f>
        <v>0</v>
      </c>
      <c r="J26" s="31">
        <f>IF(AD13=1,IF(J13&gt;=1,J13,1/L11),0)</f>
        <v>0</v>
      </c>
      <c r="K26" s="31">
        <f>IF(AE13=1,IF(K13&gt;=1,K13,1/L12),0)</f>
        <v>0</v>
      </c>
      <c r="L26" s="42">
        <f>L13</f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2">
      <c r="A27" s="1"/>
      <c r="B27" s="32" t="s">
        <v>0</v>
      </c>
      <c r="C27" s="33">
        <f t="shared" ref="C27:L27" ca="1" si="7">SUM(C17:C26)</f>
        <v>5.75</v>
      </c>
      <c r="D27" s="33">
        <f t="shared" ca="1" si="7"/>
        <v>11.666666666666666</v>
      </c>
      <c r="E27" s="33">
        <f t="shared" ca="1" si="7"/>
        <v>14.25</v>
      </c>
      <c r="F27" s="33">
        <f t="shared" ca="1" si="7"/>
        <v>20</v>
      </c>
      <c r="G27" s="33">
        <f t="shared" ca="1" si="7"/>
        <v>1.7083333333333333</v>
      </c>
      <c r="H27" s="33">
        <f t="shared" ca="1" si="7"/>
        <v>0</v>
      </c>
      <c r="I27" s="33">
        <f t="shared" ca="1" si="7"/>
        <v>0</v>
      </c>
      <c r="J27" s="33">
        <f t="shared" ca="1" si="7"/>
        <v>0</v>
      </c>
      <c r="K27" s="33">
        <f t="shared" ca="1" si="7"/>
        <v>0</v>
      </c>
      <c r="L27" s="33">
        <f t="shared" ca="1" si="7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3.5" thickBo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1"/>
      <c r="C29" s="110" t="str">
        <f>IF($B31="","-",$B31)</f>
        <v>Critério A</v>
      </c>
      <c r="D29" s="110" t="str">
        <f>IF($B32="","-",$B32)</f>
        <v>Critério B</v>
      </c>
      <c r="E29" s="110" t="str">
        <f>IF($B33="","-",$B33)</f>
        <v>Critério C</v>
      </c>
      <c r="F29" s="110" t="str">
        <f>IF($B34="","-",$B34)</f>
        <v>Critério D</v>
      </c>
      <c r="G29" s="110" t="str">
        <f>IF($B35="","-",$B35)</f>
        <v>Critério E</v>
      </c>
      <c r="H29" s="110">
        <f>IF($B36="","-",$B36)</f>
        <v>0</v>
      </c>
      <c r="I29" s="110">
        <f>IF($B37="","-",$B37)</f>
        <v>0</v>
      </c>
      <c r="J29" s="110">
        <f>IF($B38="","-",$B38)</f>
        <v>0</v>
      </c>
      <c r="K29" s="110">
        <f>IF($B39="","-",$B39)</f>
        <v>0</v>
      </c>
      <c r="L29" s="110">
        <f>IF($B40="","-",$B40)</f>
        <v>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3.5" thickBot="1" x14ac:dyDescent="0.25">
      <c r="A30" s="1"/>
      <c r="B30" s="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"/>
      <c r="N30" s="58" t="s">
        <v>1</v>
      </c>
      <c r="O30" s="58"/>
      <c r="P30" s="58"/>
      <c r="Q30" s="58"/>
      <c r="R30" s="58"/>
      <c r="S30" s="58"/>
      <c r="T30" s="58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2">
      <c r="A31" s="1"/>
      <c r="B31" s="22" t="str">
        <f t="shared" ref="B31:B40" si="8">B4</f>
        <v>Critério A</v>
      </c>
      <c r="C31" s="34">
        <f t="shared" ref="C31:L31" ca="1" si="9">IF(C17&lt;&gt;0,C17/C$27,0)</f>
        <v>0.17391304347826086</v>
      </c>
      <c r="D31" s="23">
        <f t="shared" ca="1" si="9"/>
        <v>0.34285714285714286</v>
      </c>
      <c r="E31" s="23">
        <f t="shared" ca="1" si="9"/>
        <v>0.2807017543859649</v>
      </c>
      <c r="F31" s="23">
        <f t="shared" ca="1" si="9"/>
        <v>0.2</v>
      </c>
      <c r="G31" s="23">
        <f t="shared" ca="1" si="9"/>
        <v>0.14634146341463417</v>
      </c>
      <c r="H31" s="23">
        <f t="shared" si="9"/>
        <v>0</v>
      </c>
      <c r="I31" s="23">
        <f t="shared" si="9"/>
        <v>0</v>
      </c>
      <c r="J31" s="23">
        <f t="shared" si="9"/>
        <v>0</v>
      </c>
      <c r="K31" s="23">
        <f t="shared" si="9"/>
        <v>0</v>
      </c>
      <c r="L31" s="24">
        <f t="shared" si="9"/>
        <v>0</v>
      </c>
      <c r="M31" s="1"/>
      <c r="N31" s="78">
        <f ca="1">SUM(C31:L31)/$AG$16</f>
        <v>0.22876268082720053</v>
      </c>
      <c r="O31" s="58"/>
      <c r="P31" s="58"/>
      <c r="Q31" s="58"/>
      <c r="R31" s="58"/>
      <c r="S31" s="58"/>
      <c r="T31" s="58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2">
      <c r="A32" s="1"/>
      <c r="B32" s="25" t="str">
        <f t="shared" si="8"/>
        <v>Critério B</v>
      </c>
      <c r="C32" s="26">
        <f t="shared" ref="C32:L32" ca="1" si="10">IF(C18&lt;&gt;0,C18/C$27,0)</f>
        <v>4.3478260869565216E-2</v>
      </c>
      <c r="D32" s="27">
        <f t="shared" ca="1" si="10"/>
        <v>8.5714285714285715E-2</v>
      </c>
      <c r="E32" s="27">
        <f t="shared" ca="1" si="10"/>
        <v>0.21052631578947367</v>
      </c>
      <c r="F32" s="27">
        <f t="shared" ca="1" si="10"/>
        <v>0.15</v>
      </c>
      <c r="G32" s="27">
        <f t="shared" ca="1" si="10"/>
        <v>9.7560975609756101E-2</v>
      </c>
      <c r="H32" s="27">
        <f t="shared" si="10"/>
        <v>0</v>
      </c>
      <c r="I32" s="27">
        <f t="shared" si="10"/>
        <v>0</v>
      </c>
      <c r="J32" s="27">
        <f t="shared" si="10"/>
        <v>0</v>
      </c>
      <c r="K32" s="27">
        <f t="shared" si="10"/>
        <v>0</v>
      </c>
      <c r="L32" s="28">
        <f t="shared" si="10"/>
        <v>0</v>
      </c>
      <c r="M32" s="1"/>
      <c r="N32" s="79">
        <f t="shared" ref="N32:N40" ca="1" si="11">SUM(C32:L32)/$AG$16</f>
        <v>0.11745596759661614</v>
      </c>
      <c r="O32" s="58"/>
      <c r="P32" s="58"/>
      <c r="Q32" s="58"/>
      <c r="R32" s="58"/>
      <c r="S32" s="58"/>
      <c r="T32" s="58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2">
      <c r="A33" s="1"/>
      <c r="B33" s="25" t="str">
        <f t="shared" si="8"/>
        <v>Critério C</v>
      </c>
      <c r="C33" s="26">
        <f t="shared" ref="C33:L33" ca="1" si="12">IF(C19&lt;&gt;0,C19/C$27,0)</f>
        <v>4.3478260869565216E-2</v>
      </c>
      <c r="D33" s="27">
        <f t="shared" ca="1" si="12"/>
        <v>2.8571428571428571E-2</v>
      </c>
      <c r="E33" s="27">
        <f t="shared" ca="1" si="12"/>
        <v>7.0175438596491224E-2</v>
      </c>
      <c r="F33" s="27">
        <f t="shared" ca="1" si="12"/>
        <v>0.2</v>
      </c>
      <c r="G33" s="27">
        <f t="shared" ca="1" si="12"/>
        <v>9.7560975609756101E-2</v>
      </c>
      <c r="H33" s="27">
        <f t="shared" ca="1" si="12"/>
        <v>0</v>
      </c>
      <c r="I33" s="27">
        <f t="shared" ca="1" si="12"/>
        <v>0</v>
      </c>
      <c r="J33" s="27">
        <f t="shared" ca="1" si="12"/>
        <v>0</v>
      </c>
      <c r="K33" s="27">
        <f t="shared" ca="1" si="12"/>
        <v>0</v>
      </c>
      <c r="L33" s="28">
        <f t="shared" ca="1" si="12"/>
        <v>0</v>
      </c>
      <c r="M33" s="1"/>
      <c r="N33" s="79">
        <f t="shared" ca="1" si="11"/>
        <v>8.7957220729448227E-2</v>
      </c>
      <c r="O33" s="58"/>
      <c r="P33" s="58"/>
      <c r="Q33" s="58"/>
      <c r="R33" s="58"/>
      <c r="S33" s="58"/>
      <c r="T33" s="58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2">
      <c r="A34" s="1"/>
      <c r="B34" s="25" t="str">
        <f t="shared" si="8"/>
        <v>Critério D</v>
      </c>
      <c r="C34" s="26">
        <f t="shared" ref="C34:L34" ca="1" si="13">IF(C20&lt;&gt;0,C20/C$27,0)</f>
        <v>4.3478260869565216E-2</v>
      </c>
      <c r="D34" s="27">
        <f t="shared" ca="1" si="13"/>
        <v>2.8571428571428571E-2</v>
      </c>
      <c r="E34" s="27">
        <f t="shared" ca="1" si="13"/>
        <v>1.7543859649122806E-2</v>
      </c>
      <c r="F34" s="27">
        <f t="shared" ca="1" si="13"/>
        <v>0.05</v>
      </c>
      <c r="G34" s="27">
        <f t="shared" ca="1" si="13"/>
        <v>7.3170731707317083E-2</v>
      </c>
      <c r="H34" s="27">
        <f t="shared" si="13"/>
        <v>0</v>
      </c>
      <c r="I34" s="27">
        <f t="shared" si="13"/>
        <v>0</v>
      </c>
      <c r="J34" s="27">
        <f t="shared" si="13"/>
        <v>0</v>
      </c>
      <c r="K34" s="27">
        <f t="shared" si="13"/>
        <v>0</v>
      </c>
      <c r="L34" s="28">
        <f t="shared" si="13"/>
        <v>0</v>
      </c>
      <c r="M34" s="1"/>
      <c r="N34" s="79">
        <f t="shared" ca="1" si="11"/>
        <v>4.2552856159486736E-2</v>
      </c>
      <c r="O34" s="58"/>
      <c r="P34" s="58"/>
      <c r="Q34" s="58"/>
      <c r="R34" s="58"/>
      <c r="S34" s="58"/>
      <c r="T34" s="58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2">
      <c r="A35" s="1"/>
      <c r="B35" s="25" t="str">
        <f t="shared" si="8"/>
        <v>Critério E</v>
      </c>
      <c r="C35" s="26">
        <f t="shared" ref="C35:L35" ca="1" si="14">IF(C21&lt;&gt;0,C21/C$27,0)</f>
        <v>0.69565217391304346</v>
      </c>
      <c r="D35" s="27">
        <f t="shared" ca="1" si="14"/>
        <v>0.51428571428571435</v>
      </c>
      <c r="E35" s="27">
        <f t="shared" ca="1" si="14"/>
        <v>0.42105263157894735</v>
      </c>
      <c r="F35" s="27">
        <f t="shared" ca="1" si="14"/>
        <v>0.4</v>
      </c>
      <c r="G35" s="27">
        <f t="shared" ca="1" si="14"/>
        <v>0.58536585365853666</v>
      </c>
      <c r="H35" s="27">
        <f t="shared" ca="1" si="14"/>
        <v>0</v>
      </c>
      <c r="I35" s="27">
        <f t="shared" ca="1" si="14"/>
        <v>0</v>
      </c>
      <c r="J35" s="27">
        <f t="shared" ca="1" si="14"/>
        <v>0</v>
      </c>
      <c r="K35" s="27">
        <f t="shared" ca="1" si="14"/>
        <v>0</v>
      </c>
      <c r="L35" s="28">
        <f t="shared" ca="1" si="14"/>
        <v>0</v>
      </c>
      <c r="M35" s="1"/>
      <c r="N35" s="79">
        <f t="shared" ca="1" si="11"/>
        <v>0.52327127468724832</v>
      </c>
      <c r="O35" s="58"/>
      <c r="P35" s="58"/>
      <c r="Q35" s="58"/>
      <c r="R35" s="58"/>
      <c r="S35" s="58"/>
      <c r="T35" s="58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">
      <c r="A36" s="1"/>
      <c r="B36" s="25">
        <f t="shared" si="8"/>
        <v>0</v>
      </c>
      <c r="C36" s="26">
        <f t="shared" ref="C36:L36" si="15">IF(C22&lt;&gt;0,C22/C$27,0)</f>
        <v>0</v>
      </c>
      <c r="D36" s="27">
        <f t="shared" si="15"/>
        <v>0</v>
      </c>
      <c r="E36" s="27">
        <f t="shared" si="15"/>
        <v>0</v>
      </c>
      <c r="F36" s="27">
        <f t="shared" ca="1" si="15"/>
        <v>0</v>
      </c>
      <c r="G36" s="27">
        <f t="shared" si="15"/>
        <v>0</v>
      </c>
      <c r="H36" s="27">
        <f t="shared" si="15"/>
        <v>0</v>
      </c>
      <c r="I36" s="27">
        <f t="shared" si="15"/>
        <v>0</v>
      </c>
      <c r="J36" s="27">
        <f t="shared" si="15"/>
        <v>0</v>
      </c>
      <c r="K36" s="27">
        <f t="shared" si="15"/>
        <v>0</v>
      </c>
      <c r="L36" s="28">
        <f t="shared" si="15"/>
        <v>0</v>
      </c>
      <c r="M36" s="1"/>
      <c r="N36" s="79">
        <f t="shared" ca="1" si="11"/>
        <v>0</v>
      </c>
      <c r="O36" s="58"/>
      <c r="P36" s="58"/>
      <c r="Q36" s="58"/>
      <c r="R36" s="58"/>
      <c r="S36" s="58"/>
      <c r="T36" s="58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2">
      <c r="A37" s="1"/>
      <c r="B37" s="25">
        <f t="shared" si="8"/>
        <v>0</v>
      </c>
      <c r="C37" s="26">
        <f t="shared" ref="C37:L37" si="16">IF(C23&lt;&gt;0,C23/C$27,0)</f>
        <v>0</v>
      </c>
      <c r="D37" s="27">
        <f t="shared" si="16"/>
        <v>0</v>
      </c>
      <c r="E37" s="27">
        <f t="shared" si="16"/>
        <v>0</v>
      </c>
      <c r="F37" s="27">
        <f t="shared" ca="1" si="16"/>
        <v>0</v>
      </c>
      <c r="G37" s="27">
        <f t="shared" si="16"/>
        <v>0</v>
      </c>
      <c r="H37" s="27">
        <f t="shared" si="16"/>
        <v>0</v>
      </c>
      <c r="I37" s="27">
        <f t="shared" si="16"/>
        <v>0</v>
      </c>
      <c r="J37" s="27">
        <f t="shared" si="16"/>
        <v>0</v>
      </c>
      <c r="K37" s="27">
        <f t="shared" si="16"/>
        <v>0</v>
      </c>
      <c r="L37" s="28">
        <f t="shared" si="16"/>
        <v>0</v>
      </c>
      <c r="M37" s="1"/>
      <c r="N37" s="79">
        <f t="shared" ca="1" si="11"/>
        <v>0</v>
      </c>
      <c r="O37" s="58"/>
      <c r="P37" s="58"/>
      <c r="Q37" s="58"/>
      <c r="R37" s="58"/>
      <c r="S37" s="58"/>
      <c r="T37" s="58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2">
      <c r="A38" s="1"/>
      <c r="B38" s="25">
        <f t="shared" si="8"/>
        <v>0</v>
      </c>
      <c r="C38" s="26">
        <f t="shared" ref="C38:L38" si="17">IF(C24&lt;&gt;0,C24/C$27,0)</f>
        <v>0</v>
      </c>
      <c r="D38" s="27">
        <f t="shared" si="17"/>
        <v>0</v>
      </c>
      <c r="E38" s="27">
        <f t="shared" si="17"/>
        <v>0</v>
      </c>
      <c r="F38" s="27">
        <f t="shared" ca="1" si="17"/>
        <v>0</v>
      </c>
      <c r="G38" s="27">
        <f t="shared" si="17"/>
        <v>0</v>
      </c>
      <c r="H38" s="27">
        <f t="shared" si="17"/>
        <v>0</v>
      </c>
      <c r="I38" s="27">
        <f t="shared" si="17"/>
        <v>0</v>
      </c>
      <c r="J38" s="27">
        <f t="shared" si="17"/>
        <v>0</v>
      </c>
      <c r="K38" s="27">
        <f t="shared" si="17"/>
        <v>0</v>
      </c>
      <c r="L38" s="28">
        <f t="shared" si="17"/>
        <v>0</v>
      </c>
      <c r="M38" s="1"/>
      <c r="N38" s="79">
        <f t="shared" ca="1" si="11"/>
        <v>0</v>
      </c>
      <c r="O38" s="58"/>
      <c r="P38" s="58"/>
      <c r="Q38" s="58"/>
      <c r="R38" s="58"/>
      <c r="S38" s="58"/>
      <c r="T38" s="58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2">
      <c r="A39" s="1"/>
      <c r="B39" s="25">
        <f t="shared" si="8"/>
        <v>0</v>
      </c>
      <c r="C39" s="26">
        <f t="shared" ref="C39:L39" si="18">IF(C25&lt;&gt;0,C25/C$27,0)</f>
        <v>0</v>
      </c>
      <c r="D39" s="27">
        <f t="shared" si="18"/>
        <v>0</v>
      </c>
      <c r="E39" s="27">
        <f t="shared" si="18"/>
        <v>0</v>
      </c>
      <c r="F39" s="27">
        <f t="shared" ca="1" si="18"/>
        <v>0</v>
      </c>
      <c r="G39" s="27">
        <f t="shared" si="18"/>
        <v>0</v>
      </c>
      <c r="H39" s="27">
        <f t="shared" si="18"/>
        <v>0</v>
      </c>
      <c r="I39" s="27">
        <f t="shared" si="18"/>
        <v>0</v>
      </c>
      <c r="J39" s="27">
        <f t="shared" si="18"/>
        <v>0</v>
      </c>
      <c r="K39" s="27">
        <f t="shared" si="18"/>
        <v>0</v>
      </c>
      <c r="L39" s="28">
        <f t="shared" si="18"/>
        <v>0</v>
      </c>
      <c r="M39" s="1"/>
      <c r="N39" s="79">
        <f t="shared" ca="1" si="11"/>
        <v>0</v>
      </c>
      <c r="O39" s="58"/>
      <c r="P39" s="58"/>
      <c r="Q39" s="58"/>
      <c r="R39" s="58"/>
      <c r="S39" s="58"/>
      <c r="T39" s="58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3.5" thickBot="1" x14ac:dyDescent="0.25">
      <c r="A40" s="1"/>
      <c r="B40" s="29">
        <f t="shared" si="8"/>
        <v>0</v>
      </c>
      <c r="C40" s="30">
        <f t="shared" ref="C40:L40" si="19">IF(C26&lt;&gt;0,C26/C$27,0)</f>
        <v>0</v>
      </c>
      <c r="D40" s="31">
        <f t="shared" si="19"/>
        <v>0</v>
      </c>
      <c r="E40" s="31">
        <f t="shared" si="19"/>
        <v>0</v>
      </c>
      <c r="F40" s="31">
        <f t="shared" ca="1" si="19"/>
        <v>0</v>
      </c>
      <c r="G40" s="31">
        <f t="shared" si="19"/>
        <v>0</v>
      </c>
      <c r="H40" s="31">
        <f t="shared" si="19"/>
        <v>0</v>
      </c>
      <c r="I40" s="31">
        <f t="shared" si="19"/>
        <v>0</v>
      </c>
      <c r="J40" s="31">
        <f t="shared" si="19"/>
        <v>0</v>
      </c>
      <c r="K40" s="31">
        <f t="shared" si="19"/>
        <v>0</v>
      </c>
      <c r="L40" s="35">
        <f t="shared" si="19"/>
        <v>0</v>
      </c>
      <c r="M40" s="1"/>
      <c r="N40" s="80">
        <f t="shared" ca="1" si="11"/>
        <v>0</v>
      </c>
      <c r="O40" s="58"/>
      <c r="P40" s="58"/>
      <c r="Q40" s="58"/>
      <c r="R40" s="58"/>
      <c r="S40" s="58"/>
      <c r="T40" s="58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2">
      <c r="A41" s="1"/>
      <c r="B41" s="32" t="s">
        <v>0</v>
      </c>
      <c r="C41" s="33">
        <f ca="1">SUM(C31:C40)</f>
        <v>1</v>
      </c>
      <c r="D41" s="33">
        <f t="shared" ref="D41:L41" ca="1" si="20">SUM(D31:D40)</f>
        <v>1</v>
      </c>
      <c r="E41" s="33">
        <f t="shared" ca="1" si="20"/>
        <v>1</v>
      </c>
      <c r="F41" s="33">
        <f t="shared" ca="1" si="20"/>
        <v>1</v>
      </c>
      <c r="G41" s="33">
        <f t="shared" ca="1" si="20"/>
        <v>1</v>
      </c>
      <c r="H41" s="33">
        <f t="shared" ca="1" si="20"/>
        <v>0</v>
      </c>
      <c r="I41" s="33">
        <f t="shared" ca="1" si="20"/>
        <v>0</v>
      </c>
      <c r="J41" s="33">
        <f t="shared" ca="1" si="20"/>
        <v>0</v>
      </c>
      <c r="K41" s="33">
        <f t="shared" ca="1" si="20"/>
        <v>0</v>
      </c>
      <c r="L41" s="33">
        <f t="shared" ca="1" si="20"/>
        <v>0</v>
      </c>
      <c r="M41" s="1"/>
      <c r="N41" s="60">
        <f ca="1">SUM(N31:N40)</f>
        <v>1</v>
      </c>
      <c r="O41" s="59"/>
      <c r="P41" s="59"/>
      <c r="Q41" s="59"/>
      <c r="R41" s="59"/>
      <c r="S41" s="59"/>
      <c r="T41" s="5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</sheetData>
  <customSheetViews>
    <customSheetView guid="{EA374C20-6466-11D2-A76E-847224495A38}" scale="75" showRuler="0">
      <pageMargins left="0.74803149606299213" right="0.74803149606299213" top="1.45" bottom="0.98425196850393704" header="0.91" footer="0.51181102362204722"/>
      <printOptions horizontalCentered="1" verticalCentered="1" gridLines="1"/>
      <pageSetup paperSize="9" orientation="portrait" horizontalDpi="300" verticalDpi="300" copies="0" r:id="rId1"/>
      <headerFooter alignWithMargins="0">
        <oddHeader>&amp;C&amp;"Arial,Bold"&amp;12Sistema Constituição da Base de dados 1985-95
&amp;"Arial,Regular"Critérios de avaliação</oddHeader>
        <oddFooter>&amp;CINCM - Agosto 1996</oddFooter>
      </headerFooter>
    </customSheetView>
  </customSheetViews>
  <mergeCells count="30">
    <mergeCell ref="C2:C3"/>
    <mergeCell ref="D2:D3"/>
    <mergeCell ref="E2:E3"/>
    <mergeCell ref="F2:F3"/>
    <mergeCell ref="G2:G3"/>
    <mergeCell ref="C15:C16"/>
    <mergeCell ref="D15:D16"/>
    <mergeCell ref="E15:E16"/>
    <mergeCell ref="F15:F16"/>
    <mergeCell ref="G15:G16"/>
    <mergeCell ref="H29:H30"/>
    <mergeCell ref="I2:I3"/>
    <mergeCell ref="J2:J3"/>
    <mergeCell ref="K2:K3"/>
    <mergeCell ref="L2:L3"/>
    <mergeCell ref="H15:H16"/>
    <mergeCell ref="H2:H3"/>
    <mergeCell ref="I29:I30"/>
    <mergeCell ref="J29:J30"/>
    <mergeCell ref="K29:K30"/>
    <mergeCell ref="L29:L30"/>
    <mergeCell ref="I15:I16"/>
    <mergeCell ref="J15:J16"/>
    <mergeCell ref="K15:K16"/>
    <mergeCell ref="L15:L16"/>
    <mergeCell ref="C29:C30"/>
    <mergeCell ref="D29:D30"/>
    <mergeCell ref="E29:E30"/>
    <mergeCell ref="F29:F30"/>
    <mergeCell ref="G29:G30"/>
  </mergeCells>
  <phoneticPr fontId="0" type="noConversion"/>
  <conditionalFormatting sqref="C5">
    <cfRule type="expression" dxfId="89" priority="4" stopIfTrue="1">
      <formula>D$4&lt;&gt;""</formula>
    </cfRule>
  </conditionalFormatting>
  <conditionalFormatting sqref="C6">
    <cfRule type="expression" dxfId="88" priority="5" stopIfTrue="1">
      <formula>E$4&lt;&gt;""</formula>
    </cfRule>
  </conditionalFormatting>
  <conditionalFormatting sqref="C7">
    <cfRule type="expression" dxfId="87" priority="6" stopIfTrue="1">
      <formula>F$4&lt;&gt;""</formula>
    </cfRule>
  </conditionalFormatting>
  <conditionalFormatting sqref="C8">
    <cfRule type="expression" dxfId="86" priority="32" stopIfTrue="1">
      <formula>G$4&lt;&gt;""</formula>
    </cfRule>
  </conditionalFormatting>
  <conditionalFormatting sqref="C9">
    <cfRule type="expression" dxfId="85" priority="7" stopIfTrue="1">
      <formula>H$4&lt;&gt;""</formula>
    </cfRule>
  </conditionalFormatting>
  <conditionalFormatting sqref="C10">
    <cfRule type="expression" dxfId="84" priority="31" stopIfTrue="1">
      <formula>I$4&lt;&gt;""</formula>
    </cfRule>
  </conditionalFormatting>
  <conditionalFormatting sqref="C11">
    <cfRule type="expression" dxfId="83" priority="25" stopIfTrue="1">
      <formula>J$4&lt;&gt;""</formula>
    </cfRule>
  </conditionalFormatting>
  <conditionalFormatting sqref="C12">
    <cfRule type="expression" dxfId="82" priority="8" stopIfTrue="1">
      <formula>K$4&lt;&gt;""</formula>
    </cfRule>
  </conditionalFormatting>
  <conditionalFormatting sqref="C13">
    <cfRule type="expression" dxfId="81" priority="23" stopIfTrue="1">
      <formula>L$4&lt;&gt;""</formula>
    </cfRule>
  </conditionalFormatting>
  <conditionalFormatting sqref="D4">
    <cfRule type="expression" dxfId="80" priority="48" stopIfTrue="1">
      <formula>C$5&lt;&gt;""</formula>
    </cfRule>
  </conditionalFormatting>
  <conditionalFormatting sqref="D6">
    <cfRule type="expression" dxfId="79" priority="47" stopIfTrue="1">
      <formula>E$5&lt;&gt;""</formula>
    </cfRule>
  </conditionalFormatting>
  <conditionalFormatting sqref="D7">
    <cfRule type="expression" dxfId="78" priority="9" stopIfTrue="1">
      <formula>F$5&lt;&gt;""</formula>
    </cfRule>
  </conditionalFormatting>
  <conditionalFormatting sqref="D8">
    <cfRule type="expression" dxfId="77" priority="14" stopIfTrue="1">
      <formula>G$5&lt;&gt;""</formula>
    </cfRule>
  </conditionalFormatting>
  <conditionalFormatting sqref="D9">
    <cfRule type="expression" dxfId="76" priority="10" stopIfTrue="1">
      <formula>H$5&lt;&gt;""</formula>
    </cfRule>
  </conditionalFormatting>
  <conditionalFormatting sqref="D10">
    <cfRule type="expression" dxfId="75" priority="11" stopIfTrue="1">
      <formula>I$5&lt;&gt;""</formula>
    </cfRule>
  </conditionalFormatting>
  <conditionalFormatting sqref="D11">
    <cfRule type="expression" dxfId="74" priority="12" stopIfTrue="1">
      <formula>J$5&lt;&gt;""</formula>
    </cfRule>
  </conditionalFormatting>
  <conditionalFormatting sqref="D12">
    <cfRule type="expression" dxfId="73" priority="13" stopIfTrue="1">
      <formula>K$5&lt;&gt;""</formula>
    </cfRule>
  </conditionalFormatting>
  <conditionalFormatting sqref="D13">
    <cfRule type="expression" dxfId="72" priority="21" stopIfTrue="1">
      <formula>L$5&lt;&gt;""</formula>
    </cfRule>
  </conditionalFormatting>
  <conditionalFormatting sqref="E4">
    <cfRule type="expression" dxfId="71" priority="15" stopIfTrue="1">
      <formula>C$6&lt;&gt;""</formula>
    </cfRule>
  </conditionalFormatting>
  <conditionalFormatting sqref="E5">
    <cfRule type="expression" dxfId="70" priority="39" stopIfTrue="1">
      <formula>D$6&lt;&gt;""</formula>
    </cfRule>
  </conditionalFormatting>
  <conditionalFormatting sqref="E7">
    <cfRule type="expression" dxfId="69" priority="16" stopIfTrue="1">
      <formula>F$6&lt;&gt;""</formula>
    </cfRule>
  </conditionalFormatting>
  <conditionalFormatting sqref="E8">
    <cfRule type="expression" dxfId="68" priority="17" stopIfTrue="1">
      <formula>G$6&lt;&gt;""</formula>
    </cfRule>
  </conditionalFormatting>
  <conditionalFormatting sqref="E9">
    <cfRule type="expression" dxfId="67" priority="18" stopIfTrue="1">
      <formula>H$6&lt;&gt;""</formula>
    </cfRule>
  </conditionalFormatting>
  <conditionalFormatting sqref="E10">
    <cfRule type="expression" dxfId="66" priority="19" stopIfTrue="1">
      <formula>I$6&lt;&gt;""</formula>
    </cfRule>
  </conditionalFormatting>
  <conditionalFormatting sqref="E11">
    <cfRule type="expression" dxfId="65" priority="20" stopIfTrue="1">
      <formula>J$6&lt;&gt;""</formula>
    </cfRule>
  </conditionalFormatting>
  <conditionalFormatting sqref="E12">
    <cfRule type="expression" dxfId="64" priority="33" stopIfTrue="1">
      <formula>K$6&lt;&gt;""</formula>
    </cfRule>
  </conditionalFormatting>
  <conditionalFormatting sqref="E13">
    <cfRule type="expression" dxfId="63" priority="22" stopIfTrue="1">
      <formula>L$6&lt;&gt;""</formula>
    </cfRule>
  </conditionalFormatting>
  <conditionalFormatting sqref="F4">
    <cfRule type="expression" dxfId="62" priority="42" stopIfTrue="1">
      <formula>C$7&lt;&gt;""</formula>
    </cfRule>
  </conditionalFormatting>
  <conditionalFormatting sqref="F5">
    <cfRule type="expression" dxfId="61" priority="41" stopIfTrue="1">
      <formula>D$7&lt;&gt;""</formula>
    </cfRule>
  </conditionalFormatting>
  <conditionalFormatting sqref="F6">
    <cfRule type="expression" dxfId="60" priority="40" stopIfTrue="1">
      <formula>E$7&lt;&gt;""</formula>
    </cfRule>
  </conditionalFormatting>
  <conditionalFormatting sqref="F8">
    <cfRule type="expression" dxfId="59" priority="38" stopIfTrue="1">
      <formula>G$7&lt;&gt;""</formula>
    </cfRule>
  </conditionalFormatting>
  <conditionalFormatting sqref="F9">
    <cfRule type="expression" dxfId="58" priority="37" stopIfTrue="1">
      <formula>H$7&lt;&gt;""</formula>
    </cfRule>
  </conditionalFormatting>
  <conditionalFormatting sqref="F10">
    <cfRule type="expression" dxfId="57" priority="36" stopIfTrue="1">
      <formula>I$7&lt;&gt;""</formula>
    </cfRule>
  </conditionalFormatting>
  <conditionalFormatting sqref="F11">
    <cfRule type="expression" dxfId="56" priority="35" stopIfTrue="1">
      <formula>J$7&lt;&gt;""</formula>
    </cfRule>
  </conditionalFormatting>
  <conditionalFormatting sqref="F12">
    <cfRule type="expression" dxfId="55" priority="34" stopIfTrue="1">
      <formula>K$7&lt;&gt;""</formula>
    </cfRule>
  </conditionalFormatting>
  <conditionalFormatting sqref="F13">
    <cfRule type="expression" dxfId="54" priority="24" stopIfTrue="1">
      <formula>L$7&lt;&gt;""</formula>
    </cfRule>
  </conditionalFormatting>
  <conditionalFormatting sqref="G4">
    <cfRule type="expression" dxfId="53" priority="46" stopIfTrue="1">
      <formula>C$8&lt;&gt;""</formula>
    </cfRule>
  </conditionalFormatting>
  <conditionalFormatting sqref="G5">
    <cfRule type="expression" dxfId="52" priority="45" stopIfTrue="1">
      <formula>D$8&lt;&gt;""</formula>
    </cfRule>
  </conditionalFormatting>
  <conditionalFormatting sqref="G6">
    <cfRule type="expression" dxfId="51" priority="44" stopIfTrue="1">
      <formula>E$8&lt;&gt;""</formula>
    </cfRule>
  </conditionalFormatting>
  <conditionalFormatting sqref="G7">
    <cfRule type="expression" dxfId="50" priority="43" stopIfTrue="1">
      <formula>F$8&lt;&gt;""</formula>
    </cfRule>
  </conditionalFormatting>
  <conditionalFormatting sqref="G9">
    <cfRule type="expression" dxfId="49" priority="30" stopIfTrue="1">
      <formula>H$8&lt;&gt;""</formula>
    </cfRule>
  </conditionalFormatting>
  <conditionalFormatting sqref="G10">
    <cfRule type="expression" dxfId="48" priority="29" stopIfTrue="1">
      <formula>I$8&lt;&gt;""</formula>
    </cfRule>
  </conditionalFormatting>
  <conditionalFormatting sqref="G11">
    <cfRule type="expression" dxfId="47" priority="28" stopIfTrue="1">
      <formula>J$8&lt;&gt;""</formula>
    </cfRule>
  </conditionalFormatting>
  <conditionalFormatting sqref="G12">
    <cfRule type="expression" dxfId="46" priority="27" stopIfTrue="1">
      <formula>K$8&lt;&gt;""</formula>
    </cfRule>
  </conditionalFormatting>
  <conditionalFormatting sqref="G13">
    <cfRule type="expression" dxfId="45" priority="26" stopIfTrue="1">
      <formula>L$8&lt;&gt;""</formula>
    </cfRule>
  </conditionalFormatting>
  <conditionalFormatting sqref="H4">
    <cfRule type="expression" dxfId="44" priority="63" stopIfTrue="1">
      <formula>C$9&lt;&gt;""</formula>
    </cfRule>
  </conditionalFormatting>
  <conditionalFormatting sqref="H5">
    <cfRule type="expression" dxfId="43" priority="62" stopIfTrue="1">
      <formula>D$9&lt;&gt;""</formula>
    </cfRule>
  </conditionalFormatting>
  <conditionalFormatting sqref="H6">
    <cfRule type="expression" dxfId="42" priority="61" stopIfTrue="1">
      <formula>E$9&lt;&gt;""</formula>
    </cfRule>
  </conditionalFormatting>
  <conditionalFormatting sqref="H7">
    <cfRule type="expression" dxfId="41" priority="60" stopIfTrue="1">
      <formula>F$9&lt;&gt;""</formula>
    </cfRule>
  </conditionalFormatting>
  <conditionalFormatting sqref="H8">
    <cfRule type="expression" dxfId="40" priority="59" stopIfTrue="1">
      <formula>G$9&lt;&gt;""</formula>
    </cfRule>
  </conditionalFormatting>
  <conditionalFormatting sqref="H10">
    <cfRule type="expression" dxfId="39" priority="49" stopIfTrue="1">
      <formula>I$9&lt;&gt;""</formula>
    </cfRule>
  </conditionalFormatting>
  <conditionalFormatting sqref="H11">
    <cfRule type="expression" dxfId="38" priority="50" stopIfTrue="1">
      <formula>J$9&lt;&gt;""</formula>
    </cfRule>
  </conditionalFormatting>
  <conditionalFormatting sqref="H12">
    <cfRule type="expression" dxfId="37" priority="51" stopIfTrue="1">
      <formula>K$9&lt;&gt;""</formula>
    </cfRule>
  </conditionalFormatting>
  <conditionalFormatting sqref="H13">
    <cfRule type="expression" dxfId="36" priority="52" stopIfTrue="1">
      <formula>L$9&lt;&gt;""</formula>
    </cfRule>
  </conditionalFormatting>
  <conditionalFormatting sqref="I4">
    <cfRule type="expression" dxfId="35" priority="69" stopIfTrue="1">
      <formula>C$10&lt;&gt;""</formula>
    </cfRule>
  </conditionalFormatting>
  <conditionalFormatting sqref="I5">
    <cfRule type="expression" dxfId="34" priority="68" stopIfTrue="1">
      <formula>D$10&lt;&gt;""</formula>
    </cfRule>
  </conditionalFormatting>
  <conditionalFormatting sqref="I6">
    <cfRule type="expression" dxfId="33" priority="67" stopIfTrue="1">
      <formula>E$10&lt;&gt;""</formula>
    </cfRule>
  </conditionalFormatting>
  <conditionalFormatting sqref="I7">
    <cfRule type="expression" dxfId="32" priority="66" stopIfTrue="1">
      <formula>F$10&lt;&gt;""</formula>
    </cfRule>
  </conditionalFormatting>
  <conditionalFormatting sqref="I8">
    <cfRule type="expression" dxfId="31" priority="64" stopIfTrue="1">
      <formula>G$10&lt;&gt;""</formula>
    </cfRule>
  </conditionalFormatting>
  <conditionalFormatting sqref="I9">
    <cfRule type="expression" dxfId="30" priority="65" stopIfTrue="1">
      <formula>H$10&lt;&gt;""</formula>
    </cfRule>
  </conditionalFormatting>
  <conditionalFormatting sqref="I11">
    <cfRule type="expression" dxfId="29" priority="53" stopIfTrue="1">
      <formula>J$10&lt;&gt;""</formula>
    </cfRule>
  </conditionalFormatting>
  <conditionalFormatting sqref="I12">
    <cfRule type="expression" dxfId="28" priority="54" stopIfTrue="1">
      <formula>K$10&lt;&gt;""</formula>
    </cfRule>
  </conditionalFormatting>
  <conditionalFormatting sqref="I13">
    <cfRule type="expression" dxfId="27" priority="55" stopIfTrue="1">
      <formula>L$10&lt;&gt;""</formula>
    </cfRule>
  </conditionalFormatting>
  <conditionalFormatting sqref="J4">
    <cfRule type="expression" dxfId="26" priority="76" stopIfTrue="1">
      <formula>C$11&lt;&gt;""</formula>
    </cfRule>
  </conditionalFormatting>
  <conditionalFormatting sqref="J5">
    <cfRule type="expression" dxfId="25" priority="75" stopIfTrue="1">
      <formula>D$11&lt;&gt;""</formula>
    </cfRule>
  </conditionalFormatting>
  <conditionalFormatting sqref="J6">
    <cfRule type="expression" dxfId="24" priority="74" stopIfTrue="1">
      <formula>E$11&lt;&gt;""</formula>
    </cfRule>
  </conditionalFormatting>
  <conditionalFormatting sqref="J7">
    <cfRule type="expression" dxfId="23" priority="73" stopIfTrue="1">
      <formula>F$11&lt;&gt;""</formula>
    </cfRule>
  </conditionalFormatting>
  <conditionalFormatting sqref="J8">
    <cfRule type="expression" dxfId="22" priority="72" stopIfTrue="1">
      <formula>G$11&lt;&gt;""</formula>
    </cfRule>
  </conditionalFormatting>
  <conditionalFormatting sqref="J9">
    <cfRule type="expression" dxfId="21" priority="71" stopIfTrue="1">
      <formula>H$11&lt;&gt;""</formula>
    </cfRule>
  </conditionalFormatting>
  <conditionalFormatting sqref="J10">
    <cfRule type="expression" dxfId="20" priority="70" stopIfTrue="1">
      <formula>I$11&lt;&gt;""</formula>
    </cfRule>
  </conditionalFormatting>
  <conditionalFormatting sqref="J12">
    <cfRule type="expression" dxfId="19" priority="56" stopIfTrue="1">
      <formula>K$11&lt;&gt;""</formula>
    </cfRule>
  </conditionalFormatting>
  <conditionalFormatting sqref="J13">
    <cfRule type="expression" dxfId="18" priority="57" stopIfTrue="1">
      <formula>L$11&lt;&gt;""</formula>
    </cfRule>
  </conditionalFormatting>
  <conditionalFormatting sqref="K4">
    <cfRule type="expression" dxfId="17" priority="84" stopIfTrue="1">
      <formula>C$12&lt;&gt;""</formula>
    </cfRule>
  </conditionalFormatting>
  <conditionalFormatting sqref="K5">
    <cfRule type="expression" dxfId="16" priority="83" stopIfTrue="1">
      <formula>D$12&lt;&gt;""</formula>
    </cfRule>
  </conditionalFormatting>
  <conditionalFormatting sqref="K6">
    <cfRule type="expression" dxfId="15" priority="82" stopIfTrue="1">
      <formula>E$12&lt;&gt;""</formula>
    </cfRule>
  </conditionalFormatting>
  <conditionalFormatting sqref="K7">
    <cfRule type="expression" dxfId="14" priority="81" stopIfTrue="1">
      <formula>F$12&lt;&gt;""</formula>
    </cfRule>
  </conditionalFormatting>
  <conditionalFormatting sqref="K8">
    <cfRule type="expression" dxfId="13" priority="80" stopIfTrue="1">
      <formula>G$12&lt;&gt;""</formula>
    </cfRule>
  </conditionalFormatting>
  <conditionalFormatting sqref="K9">
    <cfRule type="expression" dxfId="12" priority="79" stopIfTrue="1">
      <formula>H$12&lt;&gt;""</formula>
    </cfRule>
  </conditionalFormatting>
  <conditionalFormatting sqref="K10">
    <cfRule type="expression" dxfId="11" priority="78" stopIfTrue="1">
      <formula>I$12&lt;&gt;""</formula>
    </cfRule>
  </conditionalFormatting>
  <conditionalFormatting sqref="K11">
    <cfRule type="expression" dxfId="10" priority="77" stopIfTrue="1">
      <formula>J$12&lt;&gt;""</formula>
    </cfRule>
  </conditionalFormatting>
  <conditionalFormatting sqref="K13">
    <cfRule type="expression" dxfId="9" priority="58" stopIfTrue="1">
      <formula>L$12&lt;&gt;""</formula>
    </cfRule>
  </conditionalFormatting>
  <conditionalFormatting sqref="L4">
    <cfRule type="expression" dxfId="8" priority="93" stopIfTrue="1">
      <formula>C$13&lt;&gt;""</formula>
    </cfRule>
  </conditionalFormatting>
  <conditionalFormatting sqref="L5">
    <cfRule type="expression" dxfId="7" priority="92" stopIfTrue="1">
      <formula>D$13&lt;&gt;""</formula>
    </cfRule>
  </conditionalFormatting>
  <conditionalFormatting sqref="L6">
    <cfRule type="expression" dxfId="6" priority="91" stopIfTrue="1">
      <formula>E$13&lt;&gt;""</formula>
    </cfRule>
  </conditionalFormatting>
  <conditionalFormatting sqref="L7">
    <cfRule type="expression" dxfId="5" priority="90" stopIfTrue="1">
      <formula>F$13&lt;&gt;""</formula>
    </cfRule>
  </conditionalFormatting>
  <conditionalFormatting sqref="L8">
    <cfRule type="expression" dxfId="4" priority="89" stopIfTrue="1">
      <formula>G$13&lt;&gt;""</formula>
    </cfRule>
  </conditionalFormatting>
  <conditionalFormatting sqref="L9">
    <cfRule type="expression" dxfId="3" priority="88" stopIfTrue="1">
      <formula>H$13&lt;&gt;""</formula>
    </cfRule>
  </conditionalFormatting>
  <conditionalFormatting sqref="L10">
    <cfRule type="expression" dxfId="2" priority="87" stopIfTrue="1">
      <formula>I$13&lt;&gt;""</formula>
    </cfRule>
  </conditionalFormatting>
  <conditionalFormatting sqref="L11">
    <cfRule type="expression" dxfId="1" priority="86" stopIfTrue="1">
      <formula>J$13&lt;&gt;""</formula>
    </cfRule>
  </conditionalFormatting>
  <conditionalFormatting sqref="L12">
    <cfRule type="expression" dxfId="0" priority="85" stopIfTrue="1">
      <formula>K$13&lt;&gt;""</formula>
    </cfRule>
  </conditionalFormatting>
  <printOptions horizontalCentered="1" verticalCentered="1" gridLines="1" gridLinesSet="0"/>
  <pageMargins left="0.74803149606299213" right="0.74803149606299213" top="1.45" bottom="0.98425196850393704" header="0.91" footer="0.51181102362204722"/>
  <pageSetup paperSize="9" orientation="portrait" horizontalDpi="300" verticalDpi="300" copies="0" r:id="rId2"/>
  <headerFooter alignWithMargins="0">
    <oddHeader>&amp;C&amp;"Arial,Bold"&amp;12Sistema Constituição da Base de dados 1985-95
&amp;"Arial,Regular"Critérios de avaliação</oddHeader>
    <oddFooter>&amp;CINCM - Agosto 1996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zoomScale="150" zoomScaleNormal="150" workbookViewId="0"/>
  </sheetViews>
  <sheetFormatPr defaultRowHeight="12.75" x14ac:dyDescent="0.2"/>
  <cols>
    <col min="1" max="16" width="12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1"/>
      <c r="B3" s="1"/>
      <c r="C3" s="1"/>
      <c r="D3" s="112" t="s">
        <v>11</v>
      </c>
      <c r="E3" s="113"/>
      <c r="F3" s="113"/>
      <c r="G3" s="113"/>
      <c r="H3" s="113"/>
      <c r="I3" s="113"/>
      <c r="J3" s="114"/>
      <c r="K3" s="1"/>
      <c r="L3" s="1"/>
      <c r="M3" s="1"/>
      <c r="N3" s="1"/>
      <c r="O3" s="1"/>
      <c r="P3" s="1"/>
    </row>
    <row r="4" spans="1:16" ht="16.5" thickBot="1" x14ac:dyDescent="0.3">
      <c r="A4" s="1"/>
      <c r="B4" s="1"/>
      <c r="C4" s="1"/>
      <c r="D4" s="1"/>
      <c r="E4" s="36"/>
      <c r="F4" s="37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3.5" thickBot="1" x14ac:dyDescent="0.25">
      <c r="A5" s="1"/>
      <c r="B5" s="1"/>
      <c r="C5" s="1"/>
      <c r="D5" s="61" t="s">
        <v>1</v>
      </c>
      <c r="E5" s="1"/>
      <c r="F5" s="62" t="s">
        <v>7</v>
      </c>
      <c r="G5" s="62" t="s">
        <v>8</v>
      </c>
      <c r="H5" s="1"/>
      <c r="I5" s="62" t="s">
        <v>2</v>
      </c>
      <c r="J5" s="62" t="s">
        <v>5</v>
      </c>
      <c r="K5" s="1"/>
      <c r="L5" s="1"/>
      <c r="M5" s="1"/>
      <c r="N5" s="1"/>
      <c r="O5" s="1"/>
      <c r="P5" s="1"/>
    </row>
    <row r="6" spans="1:16" x14ac:dyDescent="0.2">
      <c r="A6" s="1"/>
      <c r="B6" s="1"/>
      <c r="C6" s="1"/>
      <c r="D6" s="73">
        <f ca="1">Critérios!N31</f>
        <v>0.22876268082720053</v>
      </c>
      <c r="E6" s="1"/>
      <c r="F6" s="65">
        <f ca="1">MMULT(Critérios!C17:L17,$D$6:$D$15)</f>
        <v>1.351444677441217</v>
      </c>
      <c r="G6" s="65">
        <f t="shared" ref="G6:G15" ca="1" si="0">IF(D6=0,0,F6/D6)</f>
        <v>5.9076273829036472</v>
      </c>
      <c r="H6" s="66"/>
      <c r="I6" s="67">
        <v>1</v>
      </c>
      <c r="J6" s="67">
        <v>0</v>
      </c>
      <c r="K6" s="1"/>
      <c r="L6" s="1"/>
      <c r="M6" s="1"/>
      <c r="N6" s="1"/>
      <c r="O6" s="1"/>
      <c r="P6" s="1"/>
    </row>
    <row r="7" spans="1:16" x14ac:dyDescent="0.2">
      <c r="A7" s="1"/>
      <c r="B7" s="1"/>
      <c r="C7" s="1"/>
      <c r="D7" s="74">
        <f ca="1">Critérios!N32</f>
        <v>0.11745596759661614</v>
      </c>
      <c r="E7" s="1"/>
      <c r="F7" s="68">
        <f ca="1">MMULT(Critérios!C18:L18,$D$6:$D$15)</f>
        <v>0.65338874758476262</v>
      </c>
      <c r="G7" s="68">
        <f t="shared" ca="1" si="0"/>
        <v>5.5628399386970484</v>
      </c>
      <c r="H7" s="66"/>
      <c r="I7" s="69">
        <v>2</v>
      </c>
      <c r="J7" s="69">
        <v>0</v>
      </c>
      <c r="K7" s="1"/>
      <c r="L7" s="1"/>
      <c r="M7" s="1"/>
      <c r="N7" s="1"/>
      <c r="O7" s="1"/>
      <c r="P7" s="1"/>
    </row>
    <row r="8" spans="1:16" x14ac:dyDescent="0.2">
      <c r="A8" s="1"/>
      <c r="B8" s="1"/>
      <c r="C8" s="1"/>
      <c r="D8" s="74">
        <f ca="1">Critérios!N33</f>
        <v>8.7957220729448227E-2</v>
      </c>
      <c r="E8" s="1"/>
      <c r="F8" s="68">
        <f ca="1">MMULT(Critérios!C19:L19,$D$6:$D$15)</f>
        <v>0.44172318388760873</v>
      </c>
      <c r="G8" s="68">
        <f t="shared" ca="1" si="0"/>
        <v>5.0220229814482877</v>
      </c>
      <c r="H8" s="66"/>
      <c r="I8" s="69">
        <v>3</v>
      </c>
      <c r="J8" s="69">
        <v>0.57999999999999996</v>
      </c>
      <c r="K8" s="1"/>
      <c r="L8" s="1"/>
      <c r="M8" s="1"/>
      <c r="N8" s="1"/>
      <c r="O8" s="1"/>
      <c r="P8" s="1"/>
    </row>
    <row r="9" spans="1:16" x14ac:dyDescent="0.2">
      <c r="A9" s="1"/>
      <c r="B9" s="1"/>
      <c r="C9" s="1"/>
      <c r="D9" s="74">
        <f ca="1">Critérios!N34</f>
        <v>4.2552856159486736E-2</v>
      </c>
      <c r="E9" s="1"/>
      <c r="F9" s="68">
        <f ca="1">MMULT(Critérios!C20:L20,$D$6:$D$15)</f>
        <v>0.22629373008342701</v>
      </c>
      <c r="G9" s="68">
        <f t="shared" ca="1" si="0"/>
        <v>5.3179445637041471</v>
      </c>
      <c r="H9" s="66"/>
      <c r="I9" s="69">
        <v>4</v>
      </c>
      <c r="J9" s="69">
        <v>0.9</v>
      </c>
      <c r="K9" s="1"/>
      <c r="L9" s="1"/>
      <c r="M9" s="1"/>
      <c r="N9" s="1"/>
      <c r="O9" s="1"/>
      <c r="P9" s="1"/>
    </row>
    <row r="10" spans="1:16" x14ac:dyDescent="0.2">
      <c r="A10" s="1"/>
      <c r="B10" s="1"/>
      <c r="C10" s="1"/>
      <c r="D10" s="74">
        <f ca="1">Critérios!N35</f>
        <v>0.52327127468724832</v>
      </c>
      <c r="E10" s="1"/>
      <c r="F10" s="70">
        <f ca="1">MMULT(Critérios!C21:L21,$D$6:$D$15)</f>
        <v>3.0112239772283305</v>
      </c>
      <c r="G10" s="68">
        <f t="shared" ca="1" si="0"/>
        <v>5.7546135683218909</v>
      </c>
      <c r="H10" s="66"/>
      <c r="I10" s="69">
        <v>5</v>
      </c>
      <c r="J10" s="69">
        <v>1.1200000000000001</v>
      </c>
      <c r="K10" s="1"/>
      <c r="L10" s="1"/>
      <c r="M10" s="1"/>
      <c r="N10" s="1"/>
      <c r="O10" s="1"/>
      <c r="P10" s="1"/>
    </row>
    <row r="11" spans="1:16" x14ac:dyDescent="0.2">
      <c r="A11" s="1"/>
      <c r="B11" s="1"/>
      <c r="C11" s="1"/>
      <c r="D11" s="74">
        <f ca="1">Critérios!N36</f>
        <v>0</v>
      </c>
      <c r="E11" s="1"/>
      <c r="F11" s="68">
        <f ca="1">MMULT(Critérios!C22:L22,$D$6:$D$15)</f>
        <v>0</v>
      </c>
      <c r="G11" s="68">
        <f t="shared" ca="1" si="0"/>
        <v>0</v>
      </c>
      <c r="H11" s="66"/>
      <c r="I11" s="69">
        <v>6</v>
      </c>
      <c r="J11" s="69">
        <v>1.24</v>
      </c>
      <c r="K11" s="1"/>
      <c r="L11" s="1"/>
      <c r="M11" s="1"/>
      <c r="N11" s="1"/>
      <c r="O11" s="1"/>
      <c r="P11" s="1"/>
    </row>
    <row r="12" spans="1:16" x14ac:dyDescent="0.2">
      <c r="A12" s="1"/>
      <c r="B12" s="1"/>
      <c r="C12" s="1"/>
      <c r="D12" s="74">
        <f ca="1">Critérios!N37</f>
        <v>0</v>
      </c>
      <c r="E12" s="1"/>
      <c r="F12" s="68">
        <f ca="1">MMULT(Critérios!C23:L23,$D$6:$D$15)</f>
        <v>0</v>
      </c>
      <c r="G12" s="68">
        <f t="shared" ca="1" si="0"/>
        <v>0</v>
      </c>
      <c r="H12" s="66"/>
      <c r="I12" s="69">
        <v>7</v>
      </c>
      <c r="J12" s="69">
        <v>1.32</v>
      </c>
      <c r="K12" s="1"/>
      <c r="L12" s="1"/>
      <c r="M12" s="1"/>
      <c r="N12" s="1"/>
      <c r="O12" s="1"/>
      <c r="P12" s="1"/>
    </row>
    <row r="13" spans="1:16" x14ac:dyDescent="0.2">
      <c r="A13" s="1"/>
      <c r="B13" s="1"/>
      <c r="C13" s="1"/>
      <c r="D13" s="74">
        <f ca="1">Critérios!N38</f>
        <v>0</v>
      </c>
      <c r="E13" s="1"/>
      <c r="F13" s="68">
        <f ca="1">MMULT(Critérios!C24:L24,$D$6:$D$15)</f>
        <v>0</v>
      </c>
      <c r="G13" s="68">
        <f t="shared" ca="1" si="0"/>
        <v>0</v>
      </c>
      <c r="H13" s="66"/>
      <c r="I13" s="69">
        <v>8</v>
      </c>
      <c r="J13" s="69">
        <v>1.41</v>
      </c>
      <c r="K13" s="1"/>
      <c r="L13" s="1"/>
      <c r="M13" s="1"/>
      <c r="N13" s="1"/>
      <c r="O13" s="1"/>
      <c r="P13" s="1"/>
    </row>
    <row r="14" spans="1:16" x14ac:dyDescent="0.2">
      <c r="A14" s="1"/>
      <c r="B14" s="1"/>
      <c r="C14" s="1"/>
      <c r="D14" s="74">
        <f ca="1">Critérios!N39</f>
        <v>0</v>
      </c>
      <c r="E14" s="1"/>
      <c r="F14" s="68">
        <f ca="1">MMULT(Critérios!C25:L25,$D$6:$D$15)</f>
        <v>0</v>
      </c>
      <c r="G14" s="68">
        <f t="shared" ca="1" si="0"/>
        <v>0</v>
      </c>
      <c r="H14" s="66"/>
      <c r="I14" s="69">
        <v>9</v>
      </c>
      <c r="J14" s="69">
        <v>1.45</v>
      </c>
      <c r="K14" s="1"/>
      <c r="L14" s="1"/>
      <c r="M14" s="1"/>
      <c r="N14" s="1"/>
      <c r="O14" s="1"/>
      <c r="P14" s="1"/>
    </row>
    <row r="15" spans="1:16" ht="13.5" thickBot="1" x14ac:dyDescent="0.25">
      <c r="A15" s="1"/>
      <c r="B15" s="1"/>
      <c r="C15" s="1"/>
      <c r="D15" s="74">
        <f ca="1">Critérios!N40</f>
        <v>0</v>
      </c>
      <c r="E15" s="1"/>
      <c r="F15" s="71">
        <f ca="1">MMULT(Critérios!C26:L26,$D$6:$D$15)</f>
        <v>0</v>
      </c>
      <c r="G15" s="71">
        <f t="shared" ca="1" si="0"/>
        <v>0</v>
      </c>
      <c r="H15" s="66"/>
      <c r="I15" s="72">
        <v>10</v>
      </c>
      <c r="J15" s="72">
        <v>1.49</v>
      </c>
      <c r="K15" s="1"/>
      <c r="L15" s="1"/>
      <c r="M15" s="1"/>
      <c r="N15" s="1"/>
      <c r="O15" s="1"/>
      <c r="P15" s="1"/>
    </row>
    <row r="16" spans="1:16" x14ac:dyDescent="0.2">
      <c r="A16" s="1"/>
      <c r="B16" s="1"/>
      <c r="C16" s="1"/>
      <c r="D16" s="60">
        <f ca="1">SUM(D6:D15)</f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">
      <c r="A18" s="1"/>
      <c r="B18" s="1"/>
      <c r="C18" s="1"/>
      <c r="D18" s="63" t="s">
        <v>6</v>
      </c>
      <c r="E18" s="75">
        <f ca="1">Critérios!AG16</f>
        <v>5</v>
      </c>
      <c r="F18" s="32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">
      <c r="A19" s="1"/>
      <c r="B19" s="1"/>
      <c r="C19" s="1"/>
      <c r="D19" s="63" t="s">
        <v>3</v>
      </c>
      <c r="E19" s="76">
        <f ca="1">SUM(G6:G15)/E18</f>
        <v>5.5130096870150034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">
      <c r="A20" s="1"/>
      <c r="B20" s="1"/>
      <c r="C20" s="1"/>
      <c r="D20" s="63" t="s">
        <v>4</v>
      </c>
      <c r="E20" s="76">
        <f ca="1">(E19-E18)/(E18-1)</f>
        <v>0.12825242175375084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">
      <c r="A21" s="1"/>
      <c r="B21" s="1"/>
      <c r="C21" s="1"/>
      <c r="D21" s="63" t="s">
        <v>14</v>
      </c>
      <c r="E21" s="77">
        <f ca="1">VLOOKUP(E18,I6:J15,2)</f>
        <v>1.1200000000000001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">
      <c r="A22" s="1"/>
      <c r="B22" s="1"/>
      <c r="C22" s="1"/>
      <c r="D22" s="63" t="s">
        <v>9</v>
      </c>
      <c r="E22" s="64">
        <f ca="1">IF(E18&lt;=2,0,E20/E21)</f>
        <v>0.11451109085156325</v>
      </c>
      <c r="F22" s="115" t="str">
        <f ca="1">IF(E22&lt;0.1,"  Logo, a coerência é aceitável, pois RC &lt; 0,1","  Logo, a coerência não é aceitável, pois RC &gt; 0,1")</f>
        <v xml:space="preserve">  Logo, a coerência não é aceitável, pois RC &gt; 0,1</v>
      </c>
      <c r="G22" s="116"/>
      <c r="H22" s="116"/>
      <c r="I22" s="116"/>
      <c r="J22" s="117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</sheetData>
  <mergeCells count="2">
    <mergeCell ref="D3:J3"/>
    <mergeCell ref="F22:J22"/>
  </mergeCells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Acolhimento</vt:lpstr>
      <vt:lpstr>Critérios</vt:lpstr>
      <vt:lpstr>Coerência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Rui Assis</cp:lastModifiedBy>
  <cp:lastPrinted>1996-08-26T08:45:09Z</cp:lastPrinted>
  <dcterms:created xsi:type="dcterms:W3CDTF">1996-08-26T07:50:51Z</dcterms:created>
  <dcterms:modified xsi:type="dcterms:W3CDTF">2025-10-29T19:37:36Z</dcterms:modified>
</cp:coreProperties>
</file>